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2449197F-BAA1-46A1-A34F-B27933EAAC01}" xr6:coauthVersionLast="36" xr6:coauthVersionMax="36" xr10:uidLastSave="{00000000-0000-0000-0000-000000000000}"/>
  <bookViews>
    <workbookView xWindow="0" yWindow="0" windowWidth="20490" windowHeight="7410" activeTab="1" xr2:uid="{00000000-000D-0000-FFFF-FFFF00000000}"/>
  </bookViews>
  <sheets>
    <sheet name="HORAS DIRECTAS ASTIN" sheetId="1" r:id="rId1"/>
    <sheet name="OTRAS ACTIVIDADES" sheetId="2" r:id="rId2"/>
  </sheets>
  <calcPr calcId="191029"/>
  <extLst>
    <ext uri="GoogleSheetsCustomDataVersion2">
      <go:sheetsCustomData xmlns:go="http://customooxmlschemas.google.com/" r:id="rId6" roundtripDataChecksum="OxtfVhpG9fazJpH1Ll8uPRaGC1AVElfyFjVFIB54K9Y="/>
    </ext>
  </extLst>
</workbook>
</file>

<file path=xl/calcChain.xml><?xml version="1.0" encoding="utf-8"?>
<calcChain xmlns="http://schemas.openxmlformats.org/spreadsheetml/2006/main">
  <c r="S34" i="2" l="1"/>
  <c r="V35" i="1"/>
  <c r="V29" i="1"/>
</calcChain>
</file>

<file path=xl/sharedStrings.xml><?xml version="1.0" encoding="utf-8"?>
<sst xmlns="http://schemas.openxmlformats.org/spreadsheetml/2006/main" count="291" uniqueCount="124">
  <si>
    <t>Regional Valle</t>
  </si>
  <si>
    <t>CENTRO NACIONAL DE ASISTENCIA TÉCNICA A LA INDUSTRIA - ASTIN
REPORTE MENSUAL</t>
  </si>
  <si>
    <t>Código: 9230-FP-F-070
Versión 04</t>
  </si>
  <si>
    <t>Objeto del contrato</t>
  </si>
  <si>
    <t>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2024.</t>
  </si>
  <si>
    <t xml:space="preserve">PERÍODO: </t>
  </si>
  <si>
    <t>INSTRUCTOR:</t>
  </si>
  <si>
    <t xml:space="preserve">Angela Maria Ramos Tello </t>
  </si>
  <si>
    <t>CEDULA:</t>
  </si>
  <si>
    <t>de:</t>
  </si>
  <si>
    <t>Cali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</si>
  <si>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</si>
  <si>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</si>
  <si>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</si>
  <si>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</si>
  <si>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</si>
  <si>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</si>
  <si>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</si>
  <si>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</si>
  <si>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</si>
  <si>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</si>
  <si>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</si>
  <si>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</si>
  <si>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</si>
  <si>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</si>
  <si>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</si>
  <si>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</si>
  <si>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</si>
  <si>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</si>
  <si>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</si>
  <si>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</si>
  <si>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</si>
  <si>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</si>
  <si>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</si>
  <si>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</si>
  <si>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Ficha 3237684 QAI</t>
  </si>
  <si>
    <t>INTERACTUAR EN LENGUA INGLESA DE FORMA ORAL Y ESCRITA DENTRO DE CONTEXTOS SOCIALES Y LABORALES SEGÚN LOS CRITERIOS ESTABLECIDOS POR EL MARCO COMÚN EUROPEO DE REFERENCIA PARA LAS LENGUAS</t>
  </si>
  <si>
    <t>Tarde</t>
  </si>
  <si>
    <t>x</t>
  </si>
  <si>
    <t xml:space="preserve">Cali </t>
  </si>
  <si>
    <t>X</t>
  </si>
  <si>
    <t>Mañana</t>
  </si>
  <si>
    <t>Ambiente 4</t>
  </si>
  <si>
    <t>Ficha 3179887 GPI</t>
  </si>
  <si>
    <t>COMPRENDER TEXTOS EN INGLÉS EN
FORMA ESCRITA Y AUDITIVA</t>
  </si>
  <si>
    <t>Noche</t>
  </si>
  <si>
    <t>Amb 14</t>
  </si>
  <si>
    <t>Ficha 3189531 TMA</t>
  </si>
  <si>
    <t>Presentar un proceso para la realización de una actividad en su quehacer laboral de acuerdo con los procedimientos establecidos desde su programa de formación.</t>
  </si>
  <si>
    <t>Virtual</t>
  </si>
  <si>
    <t xml:space="preserve">Buenaventura </t>
  </si>
  <si>
    <t>Ficha 2996244 DCM</t>
  </si>
  <si>
    <t>Ambiente 8</t>
  </si>
  <si>
    <t>Código del curso</t>
  </si>
  <si>
    <t>Nombre del Curso o EDT</t>
  </si>
  <si>
    <t>Nombre de la empresa</t>
  </si>
  <si>
    <t>Departamento</t>
  </si>
  <si>
    <t>SUBTOTAL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</si>
  <si>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</si>
  <si>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</si>
  <si>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</si>
  <si>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</si>
  <si>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</si>
  <si>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</si>
  <si>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NOMBRE DEL PROGRAMA</t>
  </si>
  <si>
    <t>ENTREGABLES (proyecto formativo, planeación pedagógica; guías, instrumentos de evaluación)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</si>
  <si>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</si>
  <si>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</si>
  <si>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</si>
  <si>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</si>
  <si>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</si>
  <si>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</si>
  <si>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</si>
  <si>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</si>
  <si>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</si>
  <si>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</si>
  <si>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</si>
  <si>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</si>
  <si>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</si>
  <si>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</si>
  <si>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</si>
  <si>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</si>
  <si>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</si>
  <si>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</si>
  <si>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</si>
  <si>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</si>
  <si>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</si>
  <si>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</si>
  <si>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</si>
  <si>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Angela Maria Ramos Tello</t>
  </si>
  <si>
    <t>Ficha 3302821  CSIG</t>
  </si>
  <si>
    <t>Ambiente 12</t>
  </si>
  <si>
    <t>Ficha 3302145 MMIP BAXTER</t>
  </si>
  <si>
    <t>BAXTER</t>
  </si>
  <si>
    <t>Ambiente 21</t>
  </si>
  <si>
    <t>4 de noviembre</t>
  </si>
  <si>
    <t xml:space="preserve">Ambiente </t>
  </si>
  <si>
    <t>Ficha 3316111 STI</t>
  </si>
  <si>
    <t>Video Show and Tell</t>
  </si>
  <si>
    <t>Analisis de un texto asignado tecnico.</t>
  </si>
  <si>
    <t xml:space="preserve">LEER TEXTOS MUY BREVES Y SENCILLOS EN INGLÉS GENERAL Y TÉCNICO </t>
  </si>
  <si>
    <t>9 de diciembre</t>
  </si>
  <si>
    <t>TQAI</t>
  </si>
  <si>
    <t>Desarrollo curricular</t>
  </si>
  <si>
    <t>1 de diciembre al 31 de diciembre</t>
  </si>
  <si>
    <t>5 de diciembre 2025</t>
  </si>
  <si>
    <t xml:space="preserve">Presentar un proceso para la realización de una actividad en su quehacer laboral de acuerdo con los procedimientos establecidos desde su programa de formación. </t>
  </si>
  <si>
    <t>Describir a nivel básico, de forma oral y escrita en inglés personas, situaciones y lugares de acuerdo con sus costumbres y experiencias de vida.</t>
  </si>
  <si>
    <t>Implementar acciones de mejora relacionadas con el uso de expresiones, estructuras y desempeño según los resultados de aprendizaje formulados para el programa.</t>
  </si>
  <si>
    <t>REUNION GESTION ACADEMICA</t>
  </si>
  <si>
    <t>10 de diciembre</t>
  </si>
  <si>
    <t>Llevar a cabo acciones de mejora relacionadas con el intercambio de información básica en inglés, sobre sí mismo, otras personas, su contexto inmediato, así como de experiencias.</t>
  </si>
  <si>
    <t>Informe Laboral</t>
  </si>
  <si>
    <t>Reporte Proyecto</t>
  </si>
  <si>
    <t>28 de noviembre</t>
  </si>
  <si>
    <t>12 de diciembre</t>
  </si>
  <si>
    <t>12 de noviembre</t>
  </si>
  <si>
    <t>5 de diciembre</t>
  </si>
  <si>
    <t>13 de febrero</t>
  </si>
  <si>
    <t>18 de febrero</t>
  </si>
  <si>
    <t>15 de noviembre</t>
  </si>
  <si>
    <t>7 de marzo</t>
  </si>
  <si>
    <t>24 de febrero</t>
  </si>
  <si>
    <t>10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</si>
</sst>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22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4"/>
      <color rgb="FF000000"/>
      <name val="Tahom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DAEEF3"/>
        <bgColor rgb="FFDAEEF3"/>
      </patternFill>
    </fill>
    <fill>
      <patternFill patternType="solid">
        <fgColor rgb="FFDBE5F1"/>
        <bgColor rgb="FFDBE5F1"/>
      </patternFill>
    </fill>
    <fill>
      <patternFill patternType="solid">
        <fgColor rgb="FF00B0F0"/>
        <bgColor rgb="FF00B0F0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184">
    <xf numFmtId="0" fontId="0" fillId="0" borderId="0" xfId="0" applyFont="1" applyAlignment="1"/>
    <xf numFmtId="0" fontId="1" fillId="0" borderId="4" xfId="0" applyFont="1" applyBorder="1"/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20" fontId="5" fillId="5" borderId="14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/>
    <xf numFmtId="20" fontId="5" fillId="5" borderId="4" xfId="0" applyNumberFormat="1" applyFont="1" applyFill="1" applyBorder="1" applyAlignment="1">
      <alignment vertical="center" wrapText="1"/>
    </xf>
    <xf numFmtId="20" fontId="5" fillId="5" borderId="4" xfId="0" applyNumberFormat="1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1" fillId="2" borderId="14" xfId="0" quotePrefix="1" applyFont="1" applyFill="1" applyBorder="1" applyAlignment="1">
      <alignment horizontal="center" vertical="center" wrapText="1"/>
    </xf>
    <xf numFmtId="0" fontId="1" fillId="3" borderId="14" xfId="0" quotePrefix="1" applyFont="1" applyFill="1" applyBorder="1" applyAlignment="1">
      <alignment horizontal="center" vertical="center" wrapText="1"/>
    </xf>
    <xf numFmtId="0" fontId="5" fillId="3" borderId="14" xfId="0" quotePrefix="1" applyFont="1" applyFill="1" applyBorder="1" applyAlignment="1">
      <alignment horizontal="center" vertical="center" wrapText="1"/>
    </xf>
    <xf numFmtId="9" fontId="5" fillId="3" borderId="14" xfId="0" applyNumberFormat="1" applyFont="1" applyFill="1" applyBorder="1" applyAlignment="1">
      <alignment horizontal="center" vertical="center" wrapText="1"/>
    </xf>
    <xf numFmtId="17" fontId="1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5" fillId="3" borderId="4" xfId="0" quotePrefix="1" applyFont="1" applyFill="1" applyBorder="1" applyAlignment="1">
      <alignment vertical="center" wrapText="1"/>
    </xf>
    <xf numFmtId="0" fontId="4" fillId="0" borderId="0" xfId="0" applyFont="1"/>
    <xf numFmtId="0" fontId="4" fillId="0" borderId="4" xfId="0" applyFont="1" applyBorder="1" applyAlignment="1">
      <alignment horizontal="center"/>
    </xf>
    <xf numFmtId="1" fontId="11" fillId="7" borderId="4" xfId="0" applyNumberFormat="1" applyFont="1" applyFill="1" applyBorder="1" applyAlignment="1">
      <alignment horizontal="center" vertical="top"/>
    </xf>
    <xf numFmtId="0" fontId="13" fillId="0" borderId="4" xfId="0" applyFont="1" applyBorder="1"/>
    <xf numFmtId="0" fontId="15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20" fontId="7" fillId="0" borderId="4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/>
    <xf numFmtId="164" fontId="16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0" fontId="18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right"/>
    </xf>
    <xf numFmtId="0" fontId="3" fillId="0" borderId="4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" fontId="5" fillId="0" borderId="4" xfId="0" applyNumberFormat="1" applyFont="1" applyBorder="1" applyAlignment="1">
      <alignment horizontal="center" vertical="center" wrapText="1"/>
    </xf>
    <xf numFmtId="1" fontId="11" fillId="7" borderId="4" xfId="0" applyNumberFormat="1" applyFont="1" applyFill="1" applyBorder="1" applyAlignment="1">
      <alignment horizontal="center" vertical="center"/>
    </xf>
    <xf numFmtId="1" fontId="11" fillId="7" borderId="4" xfId="0" applyNumberFormat="1" applyFont="1" applyFill="1" applyBorder="1" applyAlignment="1">
      <alignment horizontal="center" vertical="top"/>
    </xf>
    <xf numFmtId="0" fontId="5" fillId="0" borderId="4" xfId="0" applyFont="1" applyBorder="1"/>
    <xf numFmtId="1" fontId="1" fillId="0" borderId="4" xfId="0" applyNumberFormat="1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20" fontId="1" fillId="0" borderId="4" xfId="0" applyNumberFormat="1" applyFont="1" applyBorder="1"/>
    <xf numFmtId="164" fontId="1" fillId="0" borderId="4" xfId="0" applyNumberFormat="1" applyFont="1" applyBorder="1"/>
    <xf numFmtId="0" fontId="14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1" fontId="11" fillId="7" borderId="22" xfId="0" applyNumberFormat="1" applyFont="1" applyFill="1" applyBorder="1" applyAlignment="1">
      <alignment horizontal="center" vertical="center"/>
    </xf>
    <xf numFmtId="1" fontId="11" fillId="7" borderId="26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20" fontId="4" fillId="0" borderId="4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1" fontId="11" fillId="7" borderId="30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20" fontId="1" fillId="0" borderId="7" xfId="0" applyNumberFormat="1" applyFont="1" applyBorder="1"/>
    <xf numFmtId="164" fontId="1" fillId="0" borderId="7" xfId="0" applyNumberFormat="1" applyFont="1" applyBorder="1"/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20" fontId="12" fillId="0" borderId="11" xfId="0" applyNumberFormat="1" applyFont="1" applyBorder="1" applyAlignment="1">
      <alignment horizontal="center"/>
    </xf>
    <xf numFmtId="14" fontId="12" fillId="0" borderId="11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9" fillId="0" borderId="0" xfId="0" applyFont="1"/>
    <xf numFmtId="0" fontId="12" fillId="0" borderId="4" xfId="0" applyFont="1" applyBorder="1" applyAlignment="1">
      <alignment horizontal="center" vertical="center"/>
    </xf>
    <xf numFmtId="1" fontId="11" fillId="7" borderId="26" xfId="0" applyNumberFormat="1" applyFont="1" applyFill="1" applyBorder="1" applyAlignment="1">
      <alignment horizontal="center"/>
    </xf>
    <xf numFmtId="0" fontId="6" fillId="0" borderId="0" xfId="0" applyFont="1"/>
    <xf numFmtId="0" fontId="21" fillId="0" borderId="0" xfId="0" applyFont="1"/>
    <xf numFmtId="0" fontId="1" fillId="0" borderId="7" xfId="0" applyFont="1" applyBorder="1"/>
    <xf numFmtId="0" fontId="5" fillId="3" borderId="14" xfId="0" quotePrefix="1" applyFont="1" applyFill="1" applyBorder="1" applyAlignment="1">
      <alignment vertical="center" wrapText="1"/>
    </xf>
    <xf numFmtId="17" fontId="1" fillId="3" borderId="14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1" fillId="3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" fillId="2" borderId="11" xfId="0" quotePrefix="1" applyFont="1" applyFill="1" applyBorder="1" applyAlignment="1">
      <alignment horizontal="center" vertical="center" wrapText="1"/>
    </xf>
    <xf numFmtId="0" fontId="1" fillId="3" borderId="11" xfId="0" quotePrefix="1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2" fillId="0" borderId="2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17" fontId="1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3" borderId="16" xfId="0" quotePrefix="1" applyFont="1" applyFill="1" applyBorder="1" applyAlignment="1">
      <alignment horizontal="center" vertical="center" wrapText="1"/>
    </xf>
    <xf numFmtId="0" fontId="2" fillId="0" borderId="17" xfId="0" applyFont="1" applyBorder="1"/>
    <xf numFmtId="9" fontId="5" fillId="3" borderId="11" xfId="0" applyNumberFormat="1" applyFont="1" applyFill="1" applyBorder="1" applyAlignment="1">
      <alignment horizontal="center" vertical="center" wrapText="1"/>
    </xf>
    <xf numFmtId="17" fontId="1" fillId="3" borderId="11" xfId="0" applyNumberFormat="1" applyFont="1" applyFill="1" applyBorder="1" applyAlignment="1">
      <alignment horizontal="center" vertical="center" wrapText="1"/>
    </xf>
    <xf numFmtId="20" fontId="5" fillId="5" borderId="11" xfId="0" applyNumberFormat="1" applyFont="1" applyFill="1" applyBorder="1" applyAlignment="1">
      <alignment horizontal="center" vertical="center" wrapText="1"/>
    </xf>
    <xf numFmtId="20" fontId="5" fillId="5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5" fillId="3" borderId="11" xfId="0" quotePrefix="1" applyFont="1" applyFill="1" applyBorder="1" applyAlignment="1">
      <alignment horizontal="center" vertical="center" wrapText="1"/>
    </xf>
    <xf numFmtId="0" fontId="5" fillId="3" borderId="18" xfId="0" quotePrefix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11" fillId="6" borderId="1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2" fillId="0" borderId="10" xfId="0" applyFont="1" applyBorder="1"/>
    <xf numFmtId="0" fontId="2" fillId="0" borderId="9" xfId="0" applyFont="1" applyBorder="1"/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6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7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2" fillId="0" borderId="18" xfId="0" applyFont="1" applyBorder="1"/>
    <xf numFmtId="0" fontId="1" fillId="3" borderId="2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12" fillId="4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right"/>
    </xf>
    <xf numFmtId="0" fontId="12" fillId="0" borderId="8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0" fillId="9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Font="1" applyAlignment="1"/>
    <xf numFmtId="0" fontId="5" fillId="0" borderId="27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9" xfId="0" applyFont="1" applyBorder="1"/>
    <xf numFmtId="0" fontId="7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 wrapText="1"/>
    </xf>
    <xf numFmtId="0" fontId="2" fillId="0" borderId="20" xfId="0" applyFont="1" applyBorder="1"/>
    <xf numFmtId="0" fontId="2" fillId="0" borderId="21" xfId="0" applyFont="1" applyBorder="1"/>
    <xf numFmtId="0" fontId="7" fillId="0" borderId="3" xfId="0" quotePrefix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right" vertical="center"/>
    </xf>
    <xf numFmtId="0" fontId="2" fillId="0" borderId="24" xfId="0" applyFont="1" applyBorder="1"/>
    <xf numFmtId="0" fontId="2" fillId="0" borderId="25" xfId="0" applyFont="1" applyBorder="1"/>
    <xf numFmtId="0" fontId="8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2" fillId="10" borderId="23" xfId="0" applyFont="1" applyFill="1" applyBorder="1" applyAlignment="1">
      <alignment horizontal="center"/>
    </xf>
    <xf numFmtId="0" fontId="2" fillId="0" borderId="33" xfId="0" applyFont="1" applyBorder="1"/>
    <xf numFmtId="0" fontId="12" fillId="0" borderId="8" xfId="0" applyFont="1" applyBorder="1" applyAlignment="1">
      <alignment horizontal="center" vertical="center" wrapText="1"/>
    </xf>
    <xf numFmtId="20" fontId="7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27" xfId="0" applyFont="1" applyBorder="1" applyAlignment="1">
      <alignment horizontal="right" vertical="center"/>
    </xf>
    <xf numFmtId="0" fontId="2" fillId="0" borderId="31" xfId="0" applyFont="1" applyBorder="1"/>
    <xf numFmtId="0" fontId="2" fillId="0" borderId="3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638175</xdr:colOff>
          <xdr:row>1</xdr:row>
          <xdr:rowOff>352425</xdr:rowOff>
        </xdr:to>
        <xdr:sp macro="" textlink="">
          <xdr:nvSpPr>
            <xdr:cNvPr id="1025" name="Object 1" descr="rId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1"/>
  <sheetViews>
    <sheetView topLeftCell="A16" zoomScale="60" zoomScaleNormal="60" workbookViewId="0">
      <selection activeCell="V42" sqref="V42"/>
    </sheetView>
  </sheetViews>
  <sheetFormatPr baseColWidth="10" defaultColWidth="12.5703125" defaultRowHeight="15" customHeight="1" x14ac:dyDescent="0.2"/>
  <cols>
    <col min="1" max="1" width="14.140625" customWidth="1"/>
    <col min="2" max="2" width="24.85546875" customWidth="1"/>
    <col min="3" max="3" width="12.85546875" customWidth="1"/>
    <col min="4" max="4" width="40.140625" customWidth="1"/>
    <col min="5" max="5" width="40.42578125" customWidth="1"/>
    <col min="6" max="6" width="32.85546875" customWidth="1"/>
    <col min="7" max="7" width="11.140625" customWidth="1"/>
    <col min="8" max="9" width="9.42578125" customWidth="1"/>
    <col min="10" max="10" width="13.5703125" customWidth="1"/>
    <col min="11" max="12" width="10.7109375" customWidth="1"/>
    <col min="13" max="14" width="13.7109375" customWidth="1"/>
    <col min="15" max="21" width="2.7109375" customWidth="1"/>
    <col min="22" max="22" width="11.28515625" customWidth="1"/>
    <col min="23" max="23" width="10.5703125" hidden="1" customWidth="1"/>
    <col min="24" max="26" width="10.5703125" customWidth="1"/>
  </cols>
  <sheetData>
    <row r="1" spans="1:26" ht="48" customHeight="1" x14ac:dyDescent="0.2">
      <c r="A1" s="124" t="s">
        <v>0</v>
      </c>
      <c r="B1" s="125"/>
      <c r="C1" s="127" t="s">
        <v>1</v>
      </c>
      <c r="D1" s="128"/>
      <c r="E1" s="128"/>
      <c r="F1" s="128"/>
      <c r="G1" s="128"/>
      <c r="H1" s="128"/>
      <c r="I1" s="128"/>
      <c r="J1" s="128"/>
      <c r="K1" s="128"/>
      <c r="L1" s="125"/>
      <c r="M1" s="130" t="s">
        <v>2</v>
      </c>
      <c r="N1" s="128"/>
      <c r="O1" s="128"/>
      <c r="P1" s="128"/>
      <c r="Q1" s="128"/>
      <c r="R1" s="128"/>
      <c r="S1" s="128"/>
      <c r="T1" s="128"/>
      <c r="U1" s="128"/>
      <c r="V1" s="125"/>
      <c r="W1" s="1"/>
      <c r="X1" s="1"/>
      <c r="Y1" s="1"/>
      <c r="Z1" s="1"/>
    </row>
    <row r="2" spans="1:26" ht="45" customHeight="1" x14ac:dyDescent="0.2">
      <c r="A2" s="101"/>
      <c r="B2" s="126"/>
      <c r="C2" s="101"/>
      <c r="D2" s="129"/>
      <c r="E2" s="129"/>
      <c r="F2" s="129"/>
      <c r="G2" s="129"/>
      <c r="H2" s="129"/>
      <c r="I2" s="129"/>
      <c r="J2" s="129"/>
      <c r="K2" s="129"/>
      <c r="L2" s="126"/>
      <c r="M2" s="101"/>
      <c r="N2" s="129"/>
      <c r="O2" s="129"/>
      <c r="P2" s="129"/>
      <c r="Q2" s="129"/>
      <c r="R2" s="129"/>
      <c r="S2" s="129"/>
      <c r="T2" s="129"/>
      <c r="U2" s="129"/>
      <c r="V2" s="126"/>
      <c r="W2" s="1"/>
      <c r="X2" s="1"/>
      <c r="Y2" s="1"/>
      <c r="Z2" s="1"/>
    </row>
    <row r="3" spans="1:26" ht="27.75" customHeight="1" x14ac:dyDescent="0.2">
      <c r="A3" s="131" t="s">
        <v>3</v>
      </c>
      <c r="B3" s="125"/>
      <c r="C3" s="132" t="s">
        <v>4</v>
      </c>
      <c r="D3" s="128"/>
      <c r="E3" s="128"/>
      <c r="F3" s="128"/>
      <c r="G3" s="128"/>
      <c r="H3" s="128"/>
      <c r="I3" s="128"/>
      <c r="J3" s="128"/>
      <c r="K3" s="128"/>
      <c r="L3" s="125"/>
      <c r="M3" s="133" t="s">
        <v>5</v>
      </c>
      <c r="N3" s="128"/>
      <c r="O3" s="125"/>
      <c r="P3" s="134" t="s">
        <v>104</v>
      </c>
      <c r="Q3" s="128"/>
      <c r="R3" s="128"/>
      <c r="S3" s="128"/>
      <c r="T3" s="128"/>
      <c r="U3" s="128"/>
      <c r="V3" s="125"/>
      <c r="W3" s="1"/>
      <c r="X3" s="1"/>
      <c r="Y3" s="1"/>
      <c r="Z3" s="1"/>
    </row>
    <row r="4" spans="1:26" ht="38.25" customHeight="1" x14ac:dyDescent="0.2">
      <c r="A4" s="101"/>
      <c r="B4" s="126"/>
      <c r="C4" s="101"/>
      <c r="D4" s="129"/>
      <c r="E4" s="129"/>
      <c r="F4" s="129"/>
      <c r="G4" s="129"/>
      <c r="H4" s="129"/>
      <c r="I4" s="129"/>
      <c r="J4" s="129"/>
      <c r="K4" s="129"/>
      <c r="L4" s="126"/>
      <c r="M4" s="101"/>
      <c r="N4" s="129"/>
      <c r="O4" s="126"/>
      <c r="P4" s="101"/>
      <c r="Q4" s="129"/>
      <c r="R4" s="129"/>
      <c r="S4" s="129"/>
      <c r="T4" s="129"/>
      <c r="U4" s="129"/>
      <c r="V4" s="126"/>
      <c r="W4" s="1"/>
      <c r="X4" s="1"/>
      <c r="Y4" s="1"/>
      <c r="Z4" s="1"/>
    </row>
    <row r="5" spans="1:26" ht="35.25" customHeight="1" x14ac:dyDescent="0.2">
      <c r="A5" s="135" t="s">
        <v>6</v>
      </c>
      <c r="B5" s="120"/>
      <c r="C5" s="136" t="s">
        <v>7</v>
      </c>
      <c r="D5" s="119"/>
      <c r="E5" s="119"/>
      <c r="F5" s="120"/>
      <c r="G5" s="2" t="s">
        <v>8</v>
      </c>
      <c r="H5" s="136">
        <v>38642920</v>
      </c>
      <c r="I5" s="120"/>
      <c r="J5" s="3" t="s">
        <v>9</v>
      </c>
      <c r="K5" s="136" t="s">
        <v>10</v>
      </c>
      <c r="L5" s="120"/>
      <c r="M5" s="122" t="s">
        <v>11</v>
      </c>
      <c r="N5" s="119"/>
      <c r="O5" s="120"/>
      <c r="P5" s="137" t="s">
        <v>105</v>
      </c>
      <c r="Q5" s="119"/>
      <c r="R5" s="119"/>
      <c r="S5" s="119"/>
      <c r="T5" s="119"/>
      <c r="U5" s="119"/>
      <c r="V5" s="120"/>
      <c r="W5" s="4"/>
      <c r="X5" s="4"/>
      <c r="Y5" s="4"/>
      <c r="Z5" s="4"/>
    </row>
    <row r="6" spans="1:26" ht="30" customHeight="1" x14ac:dyDescent="0.2">
      <c r="A6" s="118" t="s">
        <v>12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20"/>
      <c r="W6" s="1"/>
      <c r="X6" s="1"/>
      <c r="Y6" s="1"/>
      <c r="Z6" s="1"/>
    </row>
    <row r="7" spans="1:26" ht="24.75" customHeight="1" x14ac:dyDescent="0.2">
      <c r="A7" s="121" t="s">
        <v>13</v>
      </c>
      <c r="B7" s="121" t="s">
        <v>14</v>
      </c>
      <c r="C7" s="123" t="s">
        <v>15</v>
      </c>
      <c r="D7" s="121" t="s">
        <v>16</v>
      </c>
      <c r="E7" s="121" t="s">
        <v>17</v>
      </c>
      <c r="F7" s="121" t="s">
        <v>18</v>
      </c>
      <c r="G7" s="121" t="s">
        <v>19</v>
      </c>
      <c r="H7" s="121" t="s">
        <v>20</v>
      </c>
      <c r="I7" s="121" t="s">
        <v>21</v>
      </c>
      <c r="J7" s="121" t="s">
        <v>22</v>
      </c>
      <c r="K7" s="122" t="s">
        <v>23</v>
      </c>
      <c r="L7" s="120"/>
      <c r="M7" s="122" t="s">
        <v>24</v>
      </c>
      <c r="N7" s="120"/>
      <c r="O7" s="122" t="s">
        <v>25</v>
      </c>
      <c r="P7" s="119"/>
      <c r="Q7" s="119"/>
      <c r="R7" s="119"/>
      <c r="S7" s="119"/>
      <c r="T7" s="119"/>
      <c r="U7" s="120"/>
      <c r="V7" s="121" t="s">
        <v>26</v>
      </c>
      <c r="W7" s="1"/>
      <c r="X7" s="1"/>
      <c r="Y7" s="1"/>
      <c r="Z7" s="1"/>
    </row>
    <row r="8" spans="1:26" ht="12" customHeight="1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5" t="s">
        <v>27</v>
      </c>
      <c r="L8" s="5" t="s">
        <v>28</v>
      </c>
      <c r="M8" s="5" t="s">
        <v>27</v>
      </c>
      <c r="N8" s="5" t="s">
        <v>28</v>
      </c>
      <c r="O8" s="5" t="s">
        <v>29</v>
      </c>
      <c r="P8" s="5" t="s">
        <v>30</v>
      </c>
      <c r="Q8" s="5" t="s">
        <v>30</v>
      </c>
      <c r="R8" s="5" t="s">
        <v>31</v>
      </c>
      <c r="S8" s="5" t="s">
        <v>32</v>
      </c>
      <c r="T8" s="5" t="s">
        <v>33</v>
      </c>
      <c r="U8" s="5" t="s">
        <v>34</v>
      </c>
      <c r="V8" s="93"/>
      <c r="W8" s="1"/>
      <c r="X8" s="1"/>
      <c r="Y8" s="1"/>
      <c r="Z8" s="1"/>
    </row>
    <row r="9" spans="1:26" ht="106.5" customHeight="1" x14ac:dyDescent="0.2">
      <c r="A9" s="92">
        <v>3237684</v>
      </c>
      <c r="B9" s="94" t="s">
        <v>35</v>
      </c>
      <c r="C9" s="95"/>
      <c r="D9" s="96" t="s">
        <v>36</v>
      </c>
      <c r="E9" s="116" t="s">
        <v>106</v>
      </c>
      <c r="F9" s="117" t="s">
        <v>98</v>
      </c>
      <c r="G9" s="113" t="s">
        <v>37</v>
      </c>
      <c r="H9" s="97" t="s">
        <v>94</v>
      </c>
      <c r="I9" s="113" t="s">
        <v>10</v>
      </c>
      <c r="J9" s="102">
        <v>45712</v>
      </c>
      <c r="K9" s="7">
        <v>0.625</v>
      </c>
      <c r="L9" s="7">
        <v>0.75</v>
      </c>
      <c r="M9" s="110" t="s">
        <v>123</v>
      </c>
      <c r="N9" s="110" t="s">
        <v>122</v>
      </c>
      <c r="O9" s="8" t="s">
        <v>38</v>
      </c>
      <c r="P9" s="9"/>
      <c r="Q9" s="9"/>
      <c r="R9" s="9"/>
      <c r="S9" s="9"/>
      <c r="T9" s="9"/>
      <c r="U9" s="10"/>
      <c r="V9" s="115">
        <v>15</v>
      </c>
      <c r="W9" s="11"/>
      <c r="X9" s="11"/>
      <c r="Y9" s="11"/>
      <c r="Z9" s="11"/>
    </row>
    <row r="10" spans="1:26" ht="132.75" customHeight="1" thickBot="1" x14ac:dyDescent="0.25">
      <c r="A10" s="93"/>
      <c r="B10" s="93"/>
      <c r="C10" s="93"/>
      <c r="D10" s="93"/>
      <c r="E10" s="114"/>
      <c r="F10" s="114"/>
      <c r="G10" s="114"/>
      <c r="H10" s="93"/>
      <c r="I10" s="114"/>
      <c r="J10" s="93"/>
      <c r="K10" s="12">
        <v>0.5</v>
      </c>
      <c r="L10" s="13">
        <v>0.625</v>
      </c>
      <c r="M10" s="93"/>
      <c r="N10" s="93"/>
      <c r="O10" s="8"/>
      <c r="P10" s="9" t="s">
        <v>38</v>
      </c>
      <c r="Q10" s="9"/>
      <c r="R10" s="9"/>
      <c r="S10" s="9"/>
      <c r="T10" s="9"/>
      <c r="U10" s="10"/>
      <c r="V10" s="93"/>
      <c r="W10" s="11"/>
      <c r="X10" s="11"/>
      <c r="Y10" s="11"/>
      <c r="Z10" s="11"/>
    </row>
    <row r="11" spans="1:26" ht="288" customHeight="1" thickBot="1" x14ac:dyDescent="0.25">
      <c r="A11" s="14">
        <v>3302821</v>
      </c>
      <c r="B11" s="15" t="s">
        <v>90</v>
      </c>
      <c r="C11" s="16"/>
      <c r="D11" s="17" t="s">
        <v>36</v>
      </c>
      <c r="E11" s="18" t="s">
        <v>48</v>
      </c>
      <c r="F11" s="6" t="s">
        <v>98</v>
      </c>
      <c r="G11" s="19" t="s">
        <v>37</v>
      </c>
      <c r="H11" s="18" t="s">
        <v>91</v>
      </c>
      <c r="I11" s="20" t="s">
        <v>10</v>
      </c>
      <c r="J11" s="91">
        <v>46088</v>
      </c>
      <c r="K11" s="7">
        <v>0.625</v>
      </c>
      <c r="L11" s="7">
        <v>0.75</v>
      </c>
      <c r="M11" s="21" t="s">
        <v>120</v>
      </c>
      <c r="N11" s="6" t="s">
        <v>121</v>
      </c>
      <c r="O11" s="22"/>
      <c r="P11" s="23"/>
      <c r="Q11" s="23"/>
      <c r="R11" s="23"/>
      <c r="S11" s="23"/>
      <c r="T11" s="23" t="s">
        <v>40</v>
      </c>
      <c r="U11" s="24"/>
      <c r="V11" s="25">
        <v>6</v>
      </c>
      <c r="W11" s="26"/>
      <c r="X11" s="26"/>
      <c r="Y11" s="26"/>
      <c r="Z11" s="26"/>
    </row>
    <row r="12" spans="1:26" ht="135.75" customHeight="1" x14ac:dyDescent="0.2">
      <c r="A12" s="92">
        <v>3316111</v>
      </c>
      <c r="B12" s="94" t="s">
        <v>97</v>
      </c>
      <c r="C12" s="95"/>
      <c r="D12" s="96" t="s">
        <v>36</v>
      </c>
      <c r="E12" s="97" t="s">
        <v>107</v>
      </c>
      <c r="F12" s="117" t="s">
        <v>98</v>
      </c>
      <c r="G12" s="27" t="s">
        <v>41</v>
      </c>
      <c r="H12" s="97" t="s">
        <v>42</v>
      </c>
      <c r="I12" s="106" t="s">
        <v>39</v>
      </c>
      <c r="J12" s="102">
        <v>45706</v>
      </c>
      <c r="K12" s="12">
        <v>0.25</v>
      </c>
      <c r="L12" s="13">
        <v>0.375</v>
      </c>
      <c r="M12" s="102" t="s">
        <v>110</v>
      </c>
      <c r="N12" s="110" t="s">
        <v>119</v>
      </c>
      <c r="O12" s="8" t="s">
        <v>40</v>
      </c>
      <c r="P12" s="9"/>
      <c r="Q12" s="9"/>
      <c r="R12" s="9"/>
      <c r="S12" s="9"/>
      <c r="T12" s="9"/>
      <c r="U12" s="10"/>
      <c r="V12" s="115">
        <v>15</v>
      </c>
      <c r="W12" s="11"/>
      <c r="X12" s="11"/>
      <c r="Y12" s="11"/>
      <c r="Z12" s="11"/>
    </row>
    <row r="13" spans="1:26" ht="135.75" customHeight="1" thickBot="1" x14ac:dyDescent="0.25">
      <c r="A13" s="93"/>
      <c r="B13" s="93"/>
      <c r="C13" s="93"/>
      <c r="D13" s="93"/>
      <c r="E13" s="93"/>
      <c r="F13" s="114"/>
      <c r="G13" s="27" t="s">
        <v>41</v>
      </c>
      <c r="H13" s="93"/>
      <c r="I13" s="93"/>
      <c r="J13" s="93"/>
      <c r="K13" s="12">
        <v>0.5</v>
      </c>
      <c r="L13" s="13">
        <v>0.625</v>
      </c>
      <c r="M13" s="93"/>
      <c r="N13" s="93"/>
      <c r="O13" s="8"/>
      <c r="P13" s="9"/>
      <c r="Q13" s="9"/>
      <c r="R13" s="9" t="s">
        <v>40</v>
      </c>
      <c r="S13" s="9"/>
      <c r="T13" s="9"/>
      <c r="U13" s="10"/>
      <c r="V13" s="93"/>
      <c r="W13" s="11"/>
      <c r="X13" s="11"/>
      <c r="Y13" s="11"/>
      <c r="Z13" s="11"/>
    </row>
    <row r="14" spans="1:26" ht="135.75" customHeight="1" x14ac:dyDescent="0.2">
      <c r="A14" s="92"/>
      <c r="B14" s="94"/>
      <c r="C14" s="95"/>
      <c r="D14" s="96"/>
      <c r="E14" s="97"/>
      <c r="F14" s="110"/>
      <c r="G14" s="27"/>
      <c r="H14" s="104" t="s">
        <v>96</v>
      </c>
      <c r="I14" s="106" t="s">
        <v>39</v>
      </c>
      <c r="J14" s="107"/>
      <c r="K14" s="12"/>
      <c r="L14" s="13"/>
      <c r="M14" s="102"/>
      <c r="N14" s="102"/>
      <c r="O14" s="8"/>
      <c r="P14" s="9"/>
      <c r="Q14" s="9"/>
      <c r="R14" s="9"/>
      <c r="S14" s="9"/>
      <c r="T14" s="9"/>
      <c r="U14" s="10"/>
      <c r="V14" s="115"/>
      <c r="W14" s="11"/>
      <c r="X14" s="11"/>
      <c r="Y14" s="11"/>
      <c r="Z14" s="11"/>
    </row>
    <row r="15" spans="1:26" ht="135.75" customHeight="1" thickBot="1" x14ac:dyDescent="0.25">
      <c r="A15" s="93"/>
      <c r="B15" s="93"/>
      <c r="C15" s="93"/>
      <c r="D15" s="93"/>
      <c r="E15" s="93"/>
      <c r="F15" s="93"/>
      <c r="G15" s="90"/>
      <c r="H15" s="105"/>
      <c r="I15" s="93"/>
      <c r="J15" s="93"/>
      <c r="K15" s="12"/>
      <c r="L15" s="13"/>
      <c r="M15" s="93"/>
      <c r="N15" s="93"/>
      <c r="O15" s="8"/>
      <c r="P15" s="9"/>
      <c r="Q15" s="9"/>
      <c r="R15" s="9"/>
      <c r="S15" s="9"/>
      <c r="T15" s="9"/>
      <c r="U15" s="10"/>
      <c r="V15" s="93"/>
      <c r="W15" s="11"/>
      <c r="X15" s="11"/>
      <c r="Y15" s="11"/>
      <c r="Z15" s="11"/>
    </row>
    <row r="16" spans="1:26" ht="120" customHeight="1" x14ac:dyDescent="0.2">
      <c r="A16" s="92">
        <v>3302145</v>
      </c>
      <c r="B16" s="94" t="s">
        <v>92</v>
      </c>
      <c r="C16" s="95"/>
      <c r="D16" s="96" t="s">
        <v>36</v>
      </c>
      <c r="E16" s="97" t="s">
        <v>107</v>
      </c>
      <c r="F16" s="98" t="s">
        <v>98</v>
      </c>
      <c r="G16" s="27" t="s">
        <v>41</v>
      </c>
      <c r="H16" s="140" t="s">
        <v>93</v>
      </c>
      <c r="I16" s="106" t="s">
        <v>39</v>
      </c>
      <c r="J16" s="107">
        <v>45701</v>
      </c>
      <c r="K16" s="12">
        <v>0.41666666666666669</v>
      </c>
      <c r="L16" s="13">
        <v>0.60416666666666663</v>
      </c>
      <c r="M16" s="110" t="s">
        <v>117</v>
      </c>
      <c r="N16" s="102" t="s">
        <v>118</v>
      </c>
      <c r="O16" s="8"/>
      <c r="P16" s="9"/>
      <c r="Q16" s="9"/>
      <c r="R16" s="9"/>
      <c r="S16" s="9" t="s">
        <v>40</v>
      </c>
      <c r="T16" s="9"/>
      <c r="U16" s="10"/>
      <c r="V16" s="115">
        <v>12</v>
      </c>
      <c r="W16" s="11"/>
      <c r="X16" s="138"/>
      <c r="Y16" s="138"/>
      <c r="Z16" s="138"/>
    </row>
    <row r="17" spans="1:26" ht="123.75" customHeight="1" thickBot="1" x14ac:dyDescent="0.25">
      <c r="A17" s="93"/>
      <c r="B17" s="93"/>
      <c r="C17" s="93"/>
      <c r="D17" s="93"/>
      <c r="E17" s="93"/>
      <c r="F17" s="99"/>
      <c r="G17" s="27" t="s">
        <v>37</v>
      </c>
      <c r="H17" s="105"/>
      <c r="I17" s="93"/>
      <c r="J17" s="93"/>
      <c r="K17" s="12">
        <v>0.54166666666666663</v>
      </c>
      <c r="L17" s="13">
        <v>0.72916666666666663</v>
      </c>
      <c r="M17" s="93"/>
      <c r="N17" s="93"/>
      <c r="O17" s="8"/>
      <c r="P17" s="9"/>
      <c r="Q17" s="9"/>
      <c r="R17" s="9"/>
      <c r="S17" s="9" t="s">
        <v>40</v>
      </c>
      <c r="T17" s="9"/>
      <c r="U17" s="10"/>
      <c r="V17" s="93"/>
      <c r="W17" s="11"/>
      <c r="X17" s="139"/>
      <c r="Y17" s="139"/>
      <c r="Z17" s="139"/>
    </row>
    <row r="18" spans="1:26" ht="123.75" customHeight="1" x14ac:dyDescent="0.2">
      <c r="A18" s="92">
        <v>3179887</v>
      </c>
      <c r="B18" s="94" t="s">
        <v>43</v>
      </c>
      <c r="C18" s="95"/>
      <c r="D18" s="96" t="s">
        <v>44</v>
      </c>
      <c r="E18" s="94" t="s">
        <v>100</v>
      </c>
      <c r="F18" s="100" t="s">
        <v>99</v>
      </c>
      <c r="G18" s="112" t="s">
        <v>45</v>
      </c>
      <c r="H18" s="104" t="s">
        <v>46</v>
      </c>
      <c r="I18" s="106" t="s">
        <v>39</v>
      </c>
      <c r="J18" s="107">
        <v>40148</v>
      </c>
      <c r="K18" s="108">
        <v>0.75</v>
      </c>
      <c r="L18" s="109">
        <v>0.91666666666666663</v>
      </c>
      <c r="M18" s="110" t="s">
        <v>95</v>
      </c>
      <c r="N18" s="102" t="s">
        <v>101</v>
      </c>
      <c r="O18" s="103"/>
      <c r="P18" s="103" t="s">
        <v>40</v>
      </c>
      <c r="Q18" s="103"/>
      <c r="R18" s="103"/>
      <c r="S18" s="103"/>
      <c r="T18" s="103"/>
      <c r="U18" s="144"/>
      <c r="V18" s="115">
        <v>12</v>
      </c>
      <c r="W18" s="28"/>
      <c r="X18" s="29"/>
      <c r="Y18" s="29"/>
      <c r="Z18" s="29"/>
    </row>
    <row r="19" spans="1:26" ht="123.75" customHeight="1" x14ac:dyDescent="0.2">
      <c r="A19" s="93"/>
      <c r="B19" s="93"/>
      <c r="C19" s="93"/>
      <c r="D19" s="93"/>
      <c r="E19" s="93"/>
      <c r="F19" s="101"/>
      <c r="G19" s="93"/>
      <c r="H19" s="105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28"/>
      <c r="X19" s="29"/>
      <c r="Y19" s="29"/>
      <c r="Z19" s="29"/>
    </row>
    <row r="20" spans="1:26" ht="123.75" customHeight="1" x14ac:dyDescent="0.2">
      <c r="A20" s="92">
        <v>3189531</v>
      </c>
      <c r="B20" s="94" t="s">
        <v>47</v>
      </c>
      <c r="C20" s="95"/>
      <c r="D20" s="96" t="s">
        <v>36</v>
      </c>
      <c r="E20" s="94" t="s">
        <v>111</v>
      </c>
      <c r="F20" s="100" t="s">
        <v>112</v>
      </c>
      <c r="G20" s="111" t="s">
        <v>37</v>
      </c>
      <c r="H20" s="104" t="s">
        <v>49</v>
      </c>
      <c r="I20" s="106" t="s">
        <v>50</v>
      </c>
      <c r="J20" s="107">
        <v>40513</v>
      </c>
      <c r="K20" s="108">
        <v>0.625</v>
      </c>
      <c r="L20" s="109">
        <v>0.75</v>
      </c>
      <c r="M20" s="110" t="s">
        <v>116</v>
      </c>
      <c r="N20" s="102" t="s">
        <v>110</v>
      </c>
      <c r="O20" s="103"/>
      <c r="P20" s="103"/>
      <c r="Q20" s="103" t="s">
        <v>40</v>
      </c>
      <c r="R20" s="103"/>
      <c r="S20" s="103"/>
      <c r="T20" s="103"/>
      <c r="U20" s="144"/>
      <c r="V20" s="115">
        <v>9</v>
      </c>
      <c r="W20" s="28"/>
      <c r="X20" s="29"/>
      <c r="Y20" s="29"/>
      <c r="Z20" s="29"/>
    </row>
    <row r="21" spans="1:26" ht="123.75" customHeight="1" x14ac:dyDescent="0.2">
      <c r="A21" s="93"/>
      <c r="B21" s="93"/>
      <c r="C21" s="93"/>
      <c r="D21" s="93"/>
      <c r="E21" s="93"/>
      <c r="F21" s="101"/>
      <c r="G21" s="93"/>
      <c r="H21" s="105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28"/>
      <c r="X21" s="29"/>
      <c r="Y21" s="29"/>
      <c r="Z21" s="29"/>
    </row>
    <row r="22" spans="1:26" ht="123.75" customHeight="1" x14ac:dyDescent="0.2">
      <c r="A22" s="92">
        <v>2996244</v>
      </c>
      <c r="B22" s="94" t="s">
        <v>51</v>
      </c>
      <c r="C22" s="95"/>
      <c r="D22" s="96" t="s">
        <v>36</v>
      </c>
      <c r="E22" s="97" t="s">
        <v>108</v>
      </c>
      <c r="F22" s="100" t="s">
        <v>113</v>
      </c>
      <c r="G22" s="111" t="s">
        <v>45</v>
      </c>
      <c r="H22" s="104" t="s">
        <v>52</v>
      </c>
      <c r="I22" s="106" t="s">
        <v>39</v>
      </c>
      <c r="J22" s="107">
        <v>41244</v>
      </c>
      <c r="K22" s="108">
        <v>0.75</v>
      </c>
      <c r="L22" s="109">
        <v>0.91666666666666663</v>
      </c>
      <c r="M22" s="110" t="s">
        <v>114</v>
      </c>
      <c r="N22" s="110" t="s">
        <v>115</v>
      </c>
      <c r="O22" s="103"/>
      <c r="P22" s="103"/>
      <c r="Q22" s="103"/>
      <c r="R22" s="103"/>
      <c r="S22" s="103" t="s">
        <v>40</v>
      </c>
      <c r="T22" s="103"/>
      <c r="U22" s="144"/>
      <c r="V22" s="115">
        <v>8</v>
      </c>
      <c r="W22" s="11"/>
      <c r="X22" s="138"/>
      <c r="Y22" s="138"/>
      <c r="Z22" s="138"/>
    </row>
    <row r="23" spans="1:26" ht="132.75" customHeight="1" x14ac:dyDescent="0.2">
      <c r="A23" s="93"/>
      <c r="B23" s="93"/>
      <c r="C23" s="93"/>
      <c r="D23" s="93"/>
      <c r="E23" s="93"/>
      <c r="F23" s="101"/>
      <c r="G23" s="93"/>
      <c r="H23" s="105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11"/>
      <c r="X23" s="93"/>
      <c r="Y23" s="93"/>
      <c r="Z23" s="93"/>
    </row>
    <row r="24" spans="1:26" ht="21.75" customHeight="1" x14ac:dyDescent="0.2">
      <c r="A24" s="142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20"/>
      <c r="M24" s="143"/>
      <c r="N24" s="119"/>
      <c r="O24" s="119"/>
      <c r="P24" s="119"/>
      <c r="Q24" s="119"/>
      <c r="R24" s="119"/>
      <c r="S24" s="119"/>
      <c r="T24" s="119"/>
      <c r="U24" s="120"/>
      <c r="V24" s="30">
        <v>77</v>
      </c>
      <c r="W24" s="1"/>
      <c r="X24" s="1"/>
      <c r="Y24" s="1"/>
      <c r="Z24" s="1"/>
    </row>
    <row r="25" spans="1:26" ht="30" customHeight="1" x14ac:dyDescent="0.2">
      <c r="A25" s="118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20"/>
      <c r="W25" s="31"/>
      <c r="X25" s="31"/>
      <c r="Y25" s="31"/>
      <c r="Z25" s="31"/>
    </row>
    <row r="26" spans="1:26" ht="24.75" customHeight="1" x14ac:dyDescent="0.2">
      <c r="A26" s="121" t="s">
        <v>13</v>
      </c>
      <c r="B26" s="121" t="s">
        <v>53</v>
      </c>
      <c r="C26" s="133" t="s">
        <v>54</v>
      </c>
      <c r="D26" s="128"/>
      <c r="E26" s="125"/>
      <c r="F26" s="121" t="s">
        <v>55</v>
      </c>
      <c r="G26" s="121" t="s">
        <v>19</v>
      </c>
      <c r="H26" s="121" t="s">
        <v>20</v>
      </c>
      <c r="I26" s="121" t="s">
        <v>21</v>
      </c>
      <c r="J26" s="121" t="s">
        <v>56</v>
      </c>
      <c r="K26" s="122" t="s">
        <v>23</v>
      </c>
      <c r="L26" s="120"/>
      <c r="M26" s="122" t="s">
        <v>24</v>
      </c>
      <c r="N26" s="120"/>
      <c r="O26" s="122" t="s">
        <v>25</v>
      </c>
      <c r="P26" s="119"/>
      <c r="Q26" s="119"/>
      <c r="R26" s="119"/>
      <c r="S26" s="119"/>
      <c r="T26" s="119"/>
      <c r="U26" s="120"/>
      <c r="V26" s="152" t="s">
        <v>26</v>
      </c>
      <c r="W26" s="1"/>
      <c r="X26" s="1"/>
      <c r="Y26" s="1"/>
      <c r="Z26" s="1"/>
    </row>
    <row r="27" spans="1:26" ht="15" customHeight="1" x14ac:dyDescent="0.2">
      <c r="A27" s="93"/>
      <c r="B27" s="93"/>
      <c r="C27" s="101"/>
      <c r="D27" s="129"/>
      <c r="E27" s="126"/>
      <c r="F27" s="93"/>
      <c r="G27" s="93"/>
      <c r="H27" s="93"/>
      <c r="I27" s="93"/>
      <c r="J27" s="93"/>
      <c r="K27" s="5" t="s">
        <v>27</v>
      </c>
      <c r="L27" s="5" t="s">
        <v>28</v>
      </c>
      <c r="M27" s="5" t="s">
        <v>27</v>
      </c>
      <c r="N27" s="5" t="s">
        <v>28</v>
      </c>
      <c r="O27" s="32" t="s">
        <v>29</v>
      </c>
      <c r="P27" s="32" t="s">
        <v>30</v>
      </c>
      <c r="Q27" s="32" t="s">
        <v>30</v>
      </c>
      <c r="R27" s="32" t="s">
        <v>31</v>
      </c>
      <c r="S27" s="32" t="s">
        <v>32</v>
      </c>
      <c r="T27" s="32" t="s">
        <v>33</v>
      </c>
      <c r="U27" s="32" t="s">
        <v>34</v>
      </c>
      <c r="V27" s="93"/>
      <c r="W27" s="1"/>
      <c r="X27" s="1"/>
      <c r="Y27" s="1"/>
      <c r="Z27" s="1"/>
    </row>
    <row r="28" spans="1:26" ht="19.5" customHeight="1" x14ac:dyDescent="0.2">
      <c r="A28" s="10"/>
      <c r="B28" s="33"/>
      <c r="C28" s="122"/>
      <c r="D28" s="119"/>
      <c r="E28" s="120"/>
      <c r="F28" s="33"/>
      <c r="G28" s="3"/>
      <c r="H28" s="33"/>
      <c r="I28" s="33"/>
      <c r="J28" s="33"/>
      <c r="K28" s="34"/>
      <c r="L28" s="34"/>
      <c r="M28" s="35"/>
      <c r="N28" s="35"/>
      <c r="O28" s="32"/>
      <c r="P28" s="32"/>
      <c r="Q28" s="32"/>
      <c r="R28" s="32"/>
      <c r="S28" s="32"/>
      <c r="T28" s="32"/>
      <c r="U28" s="32"/>
      <c r="V28" s="36"/>
      <c r="W28" s="1"/>
      <c r="X28" s="1"/>
      <c r="Y28" s="1"/>
      <c r="Z28" s="1"/>
    </row>
    <row r="29" spans="1:26" ht="15" customHeight="1" x14ac:dyDescent="0.2">
      <c r="A29" s="146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20"/>
      <c r="M29" s="149" t="s">
        <v>57</v>
      </c>
      <c r="N29" s="119"/>
      <c r="O29" s="119"/>
      <c r="P29" s="119"/>
      <c r="Q29" s="119"/>
      <c r="R29" s="119"/>
      <c r="S29" s="119"/>
      <c r="T29" s="119"/>
      <c r="U29" s="120"/>
      <c r="V29" s="30">
        <f>+V28</f>
        <v>0</v>
      </c>
      <c r="W29" s="1"/>
      <c r="X29" s="1"/>
      <c r="Y29" s="1"/>
      <c r="Z29" s="1"/>
    </row>
    <row r="30" spans="1:26" ht="30" customHeight="1" x14ac:dyDescent="0.2">
      <c r="A30" s="118" t="s">
        <v>58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20"/>
      <c r="W30" s="10"/>
      <c r="X30" s="10"/>
      <c r="Y30" s="10"/>
      <c r="Z30" s="10"/>
    </row>
    <row r="31" spans="1:26" ht="18" customHeight="1" x14ac:dyDescent="0.2">
      <c r="A31" s="103" t="s">
        <v>59</v>
      </c>
      <c r="B31" s="133" t="s">
        <v>60</v>
      </c>
      <c r="C31" s="128"/>
      <c r="D31" s="128"/>
      <c r="E31" s="125"/>
      <c r="F31" s="121" t="s">
        <v>61</v>
      </c>
      <c r="G31" s="133"/>
      <c r="H31" s="128"/>
      <c r="I31" s="128"/>
      <c r="J31" s="125"/>
      <c r="K31" s="141" t="s">
        <v>62</v>
      </c>
      <c r="L31" s="120"/>
      <c r="M31" s="141" t="s">
        <v>24</v>
      </c>
      <c r="N31" s="120"/>
      <c r="O31" s="141" t="s">
        <v>25</v>
      </c>
      <c r="P31" s="119"/>
      <c r="Q31" s="119"/>
      <c r="R31" s="119"/>
      <c r="S31" s="119"/>
      <c r="T31" s="120"/>
      <c r="U31" s="37"/>
      <c r="V31" s="152" t="s">
        <v>26</v>
      </c>
      <c r="W31" s="1"/>
      <c r="X31" s="1"/>
      <c r="Y31" s="1"/>
      <c r="Z31" s="1"/>
    </row>
    <row r="32" spans="1:26" ht="12.75" hidden="1" customHeight="1" x14ac:dyDescent="0.2">
      <c r="A32" s="93"/>
      <c r="B32" s="101"/>
      <c r="C32" s="129"/>
      <c r="D32" s="129"/>
      <c r="E32" s="126"/>
      <c r="F32" s="93"/>
      <c r="G32" s="101"/>
      <c r="H32" s="129"/>
      <c r="I32" s="129"/>
      <c r="J32" s="126"/>
      <c r="K32" s="5" t="s">
        <v>27</v>
      </c>
      <c r="L32" s="5" t="s">
        <v>28</v>
      </c>
      <c r="M32" s="5" t="s">
        <v>27</v>
      </c>
      <c r="N32" s="5" t="s">
        <v>28</v>
      </c>
      <c r="O32" s="38" t="s">
        <v>29</v>
      </c>
      <c r="P32" s="38" t="s">
        <v>30</v>
      </c>
      <c r="Q32" s="38" t="s">
        <v>30</v>
      </c>
      <c r="R32" s="38" t="s">
        <v>31</v>
      </c>
      <c r="S32" s="38" t="s">
        <v>32</v>
      </c>
      <c r="T32" s="38" t="s">
        <v>33</v>
      </c>
      <c r="U32" s="38" t="s">
        <v>34</v>
      </c>
      <c r="V32" s="93"/>
      <c r="W32" s="1"/>
      <c r="X32" s="1"/>
      <c r="Y32" s="1"/>
      <c r="Z32" s="1"/>
    </row>
    <row r="33" spans="1:26" ht="19.5" customHeight="1" x14ac:dyDescent="0.2">
      <c r="A33" s="8"/>
      <c r="B33" s="122"/>
      <c r="C33" s="119"/>
      <c r="D33" s="119"/>
      <c r="E33" s="120"/>
      <c r="F33" s="33"/>
      <c r="G33" s="122"/>
      <c r="H33" s="119"/>
      <c r="I33" s="119"/>
      <c r="J33" s="120"/>
      <c r="K33" s="5"/>
      <c r="L33" s="5"/>
      <c r="M33" s="39"/>
      <c r="N33" s="5"/>
      <c r="O33" s="38"/>
      <c r="P33" s="38"/>
      <c r="Q33" s="38"/>
      <c r="R33" s="38"/>
      <c r="S33" s="38"/>
      <c r="T33" s="38"/>
      <c r="U33" s="38"/>
      <c r="V33" s="36"/>
      <c r="W33" s="1"/>
      <c r="X33" s="1"/>
      <c r="Y33" s="1"/>
      <c r="Z33" s="1"/>
    </row>
    <row r="34" spans="1:26" ht="19.5" customHeight="1" x14ac:dyDescent="0.2">
      <c r="A34" s="40"/>
      <c r="B34" s="151"/>
      <c r="C34" s="119"/>
      <c r="D34" s="119"/>
      <c r="E34" s="120"/>
      <c r="F34" s="40"/>
      <c r="G34" s="122"/>
      <c r="H34" s="119"/>
      <c r="I34" s="119"/>
      <c r="J34" s="120"/>
      <c r="K34" s="41"/>
      <c r="L34" s="41"/>
      <c r="M34" s="39"/>
      <c r="N34" s="39"/>
      <c r="O34" s="42"/>
      <c r="P34" s="42"/>
      <c r="Q34" s="42"/>
      <c r="R34" s="42"/>
      <c r="S34" s="42"/>
      <c r="T34" s="42"/>
      <c r="U34" s="42"/>
      <c r="V34" s="43"/>
      <c r="W34" s="1"/>
      <c r="X34" s="1"/>
      <c r="Y34" s="1"/>
      <c r="Z34" s="1"/>
    </row>
    <row r="35" spans="1:26" ht="16.5" customHeight="1" x14ac:dyDescent="0.2">
      <c r="A35" s="153" t="s">
        <v>63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5"/>
      <c r="M35" s="149" t="s">
        <v>57</v>
      </c>
      <c r="N35" s="119"/>
      <c r="O35" s="119"/>
      <c r="P35" s="119"/>
      <c r="Q35" s="119"/>
      <c r="R35" s="119"/>
      <c r="S35" s="119"/>
      <c r="T35" s="119"/>
      <c r="U35" s="120"/>
      <c r="V35" s="44">
        <f>SUM(V34)</f>
        <v>0</v>
      </c>
      <c r="W35" s="1"/>
      <c r="X35" s="1"/>
      <c r="Y35" s="1"/>
      <c r="Z35" s="1"/>
    </row>
    <row r="36" spans="1:26" ht="15" customHeight="1" x14ac:dyDescent="0.2">
      <c r="A36" s="101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6"/>
      <c r="M36" s="45"/>
      <c r="N36" s="45"/>
      <c r="O36" s="45"/>
      <c r="P36" s="45"/>
      <c r="Q36" s="45"/>
      <c r="R36" s="45"/>
      <c r="S36" s="45"/>
      <c r="T36" s="45"/>
      <c r="U36" s="45"/>
      <c r="V36" s="46"/>
      <c r="W36" s="1"/>
      <c r="X36" s="1"/>
      <c r="Y36" s="1"/>
      <c r="Z36" s="1"/>
    </row>
    <row r="37" spans="1:26" ht="30" customHeight="1" x14ac:dyDescent="0.2">
      <c r="A37" s="133" t="s">
        <v>64</v>
      </c>
      <c r="B37" s="128"/>
      <c r="C37" s="125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8"/>
      <c r="W37" s="1"/>
      <c r="X37" s="1"/>
      <c r="Y37" s="1"/>
      <c r="Z37" s="1"/>
    </row>
    <row r="38" spans="1:26" ht="18" customHeight="1" x14ac:dyDescent="0.2">
      <c r="A38" s="101"/>
      <c r="B38" s="129"/>
      <c r="C38" s="126"/>
      <c r="F38" s="133" t="s">
        <v>65</v>
      </c>
      <c r="G38" s="128"/>
      <c r="H38" s="128"/>
      <c r="I38" s="128"/>
      <c r="J38" s="125"/>
      <c r="K38" s="122" t="s">
        <v>62</v>
      </c>
      <c r="L38" s="120"/>
      <c r="M38" s="122" t="s">
        <v>24</v>
      </c>
      <c r="N38" s="120"/>
      <c r="O38" s="122" t="s">
        <v>25</v>
      </c>
      <c r="P38" s="119"/>
      <c r="Q38" s="119"/>
      <c r="R38" s="119"/>
      <c r="S38" s="119"/>
      <c r="T38" s="119"/>
      <c r="U38" s="120"/>
      <c r="V38" s="152" t="s">
        <v>26</v>
      </c>
      <c r="W38" s="1"/>
      <c r="X38" s="1"/>
      <c r="Y38" s="1"/>
      <c r="Z38" s="1"/>
    </row>
    <row r="39" spans="1:26" ht="15" customHeight="1" x14ac:dyDescent="0.2">
      <c r="A39" s="49"/>
      <c r="B39" s="50"/>
      <c r="F39" s="101"/>
      <c r="G39" s="129"/>
      <c r="H39" s="129"/>
      <c r="I39" s="129"/>
      <c r="J39" s="126"/>
      <c r="K39" s="5" t="s">
        <v>27</v>
      </c>
      <c r="L39" s="5" t="s">
        <v>28</v>
      </c>
      <c r="M39" s="5" t="s">
        <v>27</v>
      </c>
      <c r="N39" s="5" t="s">
        <v>28</v>
      </c>
      <c r="O39" s="38" t="s">
        <v>29</v>
      </c>
      <c r="P39" s="38" t="s">
        <v>30</v>
      </c>
      <c r="Q39" s="38" t="s">
        <v>30</v>
      </c>
      <c r="R39" s="38" t="s">
        <v>31</v>
      </c>
      <c r="S39" s="38" t="s">
        <v>32</v>
      </c>
      <c r="T39" s="38" t="s">
        <v>33</v>
      </c>
      <c r="U39" s="38" t="s">
        <v>34</v>
      </c>
      <c r="V39" s="93"/>
      <c r="W39" s="1"/>
      <c r="X39" s="1"/>
      <c r="Y39" s="1"/>
      <c r="Z39" s="1"/>
    </row>
    <row r="40" spans="1:26" ht="30" customHeight="1" x14ac:dyDescent="0.2">
      <c r="A40" s="147">
        <v>2994781</v>
      </c>
      <c r="B40" s="120"/>
      <c r="C40" s="148" t="s">
        <v>102</v>
      </c>
      <c r="D40" s="119"/>
      <c r="E40" s="120"/>
      <c r="F40" s="148" t="s">
        <v>103</v>
      </c>
      <c r="G40" s="119"/>
      <c r="H40" s="119"/>
      <c r="I40" s="119"/>
      <c r="J40" s="120"/>
      <c r="K40" s="34"/>
      <c r="L40" s="34"/>
      <c r="M40" s="51">
        <v>45992</v>
      </c>
      <c r="N40" s="64">
        <v>45992</v>
      </c>
      <c r="O40" s="38"/>
      <c r="P40" s="38"/>
      <c r="Q40" s="38"/>
      <c r="R40" s="38"/>
      <c r="S40" s="38"/>
      <c r="T40" s="38"/>
      <c r="U40" s="38"/>
      <c r="V40" s="52">
        <v>16</v>
      </c>
      <c r="W40" s="1"/>
      <c r="X40" s="1"/>
      <c r="Y40" s="1"/>
      <c r="Z40" s="1"/>
    </row>
    <row r="41" spans="1:26" ht="20.25" customHeight="1" x14ac:dyDescent="0.2">
      <c r="A41" s="122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20"/>
      <c r="M41" s="149" t="s">
        <v>57</v>
      </c>
      <c r="N41" s="119"/>
      <c r="O41" s="119"/>
      <c r="P41" s="119"/>
      <c r="Q41" s="119"/>
      <c r="R41" s="119"/>
      <c r="S41" s="119"/>
      <c r="T41" s="119"/>
      <c r="U41" s="120"/>
      <c r="V41" s="53">
        <v>16</v>
      </c>
      <c r="W41" s="1"/>
      <c r="X41" s="1"/>
      <c r="Y41" s="1"/>
      <c r="Z41" s="1"/>
    </row>
    <row r="42" spans="1:26" ht="18.75" customHeight="1" x14ac:dyDescent="0.25">
      <c r="A42" s="122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20"/>
      <c r="M42" s="150" t="s">
        <v>66</v>
      </c>
      <c r="N42" s="119"/>
      <c r="O42" s="119"/>
      <c r="P42" s="119"/>
      <c r="Q42" s="119"/>
      <c r="R42" s="119"/>
      <c r="S42" s="119"/>
      <c r="T42" s="119"/>
      <c r="U42" s="120"/>
      <c r="V42" s="53">
        <v>93</v>
      </c>
      <c r="W42" s="1"/>
      <c r="X42" s="1"/>
      <c r="Y42" s="1"/>
      <c r="Z42" s="1"/>
    </row>
    <row r="43" spans="1:26" ht="21.75" customHeight="1" x14ac:dyDescent="0.2">
      <c r="A43" s="145" t="s">
        <v>67</v>
      </c>
      <c r="B43" s="119"/>
      <c r="C43" s="119"/>
      <c r="D43" s="120"/>
      <c r="E43" s="145"/>
      <c r="F43" s="120"/>
      <c r="G43" s="145" t="s">
        <v>68</v>
      </c>
      <c r="H43" s="119"/>
      <c r="I43" s="120"/>
      <c r="J43" s="145" t="s">
        <v>69</v>
      </c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20"/>
      <c r="W43" s="54"/>
      <c r="X43" s="54"/>
      <c r="Y43" s="54"/>
      <c r="Z43" s="54"/>
    </row>
    <row r="44" spans="1:26" ht="30.75" customHeight="1" x14ac:dyDescent="0.2">
      <c r="A44" s="146"/>
      <c r="B44" s="119"/>
      <c r="C44" s="119"/>
      <c r="D44" s="120"/>
      <c r="E44" s="146"/>
      <c r="F44" s="120"/>
      <c r="G44" s="146"/>
      <c r="H44" s="119"/>
      <c r="I44" s="120"/>
      <c r="J44" s="146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20"/>
      <c r="W44" s="1"/>
      <c r="X44" s="1"/>
      <c r="Y44" s="1"/>
      <c r="Z44" s="1"/>
    </row>
    <row r="45" spans="1:26" ht="12.75" customHeight="1" x14ac:dyDescent="0.2">
      <c r="A45" s="1"/>
      <c r="B45" s="1"/>
      <c r="C45" s="55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5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5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5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5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5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5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5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5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5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5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5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5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5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5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5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5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</sheetData>
  <mergeCells count="203">
    <mergeCell ref="J26:J27"/>
    <mergeCell ref="K26:L26"/>
    <mergeCell ref="M26:N26"/>
    <mergeCell ref="O26:U26"/>
    <mergeCell ref="V26:V27"/>
    <mergeCell ref="A26:A27"/>
    <mergeCell ref="B26:B27"/>
    <mergeCell ref="C26:E27"/>
    <mergeCell ref="F26:F27"/>
    <mergeCell ref="G26:G27"/>
    <mergeCell ref="H26:H27"/>
    <mergeCell ref="I26:I27"/>
    <mergeCell ref="C28:E28"/>
    <mergeCell ref="A29:L29"/>
    <mergeCell ref="M29:U29"/>
    <mergeCell ref="A30:V30"/>
    <mergeCell ref="A31:A32"/>
    <mergeCell ref="B31:E32"/>
    <mergeCell ref="F31:F32"/>
    <mergeCell ref="V31:V32"/>
    <mergeCell ref="G31:J32"/>
    <mergeCell ref="K31:L31"/>
    <mergeCell ref="B33:E33"/>
    <mergeCell ref="G33:J33"/>
    <mergeCell ref="B34:E34"/>
    <mergeCell ref="G34:J34"/>
    <mergeCell ref="M35:U35"/>
    <mergeCell ref="O38:U38"/>
    <mergeCell ref="V38:V39"/>
    <mergeCell ref="A35:L36"/>
    <mergeCell ref="F38:J39"/>
    <mergeCell ref="K38:L38"/>
    <mergeCell ref="M38:N38"/>
    <mergeCell ref="A37:C38"/>
    <mergeCell ref="A43:D43"/>
    <mergeCell ref="E43:F43"/>
    <mergeCell ref="G43:I43"/>
    <mergeCell ref="J43:V43"/>
    <mergeCell ref="A44:D44"/>
    <mergeCell ref="E44:F44"/>
    <mergeCell ref="G44:I44"/>
    <mergeCell ref="J44:V44"/>
    <mergeCell ref="A40:B40"/>
    <mergeCell ref="C40:E40"/>
    <mergeCell ref="F40:J40"/>
    <mergeCell ref="A41:L41"/>
    <mergeCell ref="M41:U41"/>
    <mergeCell ref="A42:L42"/>
    <mergeCell ref="M42:U42"/>
    <mergeCell ref="O18:O19"/>
    <mergeCell ref="P18:P19"/>
    <mergeCell ref="Q18:Q19"/>
    <mergeCell ref="R18:R19"/>
    <mergeCell ref="S18:S19"/>
    <mergeCell ref="T18:T19"/>
    <mergeCell ref="U18:U19"/>
    <mergeCell ref="V18:V19"/>
    <mergeCell ref="H18:H19"/>
    <mergeCell ref="I18:I19"/>
    <mergeCell ref="J18:J19"/>
    <mergeCell ref="K18:K19"/>
    <mergeCell ref="L18:L19"/>
    <mergeCell ref="M18:M19"/>
    <mergeCell ref="N18:N19"/>
    <mergeCell ref="X22:X23"/>
    <mergeCell ref="Y22:Y23"/>
    <mergeCell ref="Z22:Z23"/>
    <mergeCell ref="A24:L24"/>
    <mergeCell ref="M24:U24"/>
    <mergeCell ref="R20:R21"/>
    <mergeCell ref="S20:S21"/>
    <mergeCell ref="T20:T21"/>
    <mergeCell ref="U20:U21"/>
    <mergeCell ref="V20:V21"/>
    <mergeCell ref="Q20:Q21"/>
    <mergeCell ref="Q22:Q23"/>
    <mergeCell ref="R22:R23"/>
    <mergeCell ref="S22:S23"/>
    <mergeCell ref="T22:T23"/>
    <mergeCell ref="U22:U23"/>
    <mergeCell ref="V22:V23"/>
    <mergeCell ref="G20:G21"/>
    <mergeCell ref="A22:A23"/>
    <mergeCell ref="H20:H21"/>
    <mergeCell ref="I20:I21"/>
    <mergeCell ref="O20:O21"/>
    <mergeCell ref="P20:P21"/>
    <mergeCell ref="A20:A21"/>
    <mergeCell ref="A25:V25"/>
    <mergeCell ref="M31:N31"/>
    <mergeCell ref="O31:T31"/>
    <mergeCell ref="I12:I13"/>
    <mergeCell ref="J12:J13"/>
    <mergeCell ref="M12:M13"/>
    <mergeCell ref="N12:N13"/>
    <mergeCell ref="V12:V13"/>
    <mergeCell ref="A12:A13"/>
    <mergeCell ref="B12:B13"/>
    <mergeCell ref="C12:C13"/>
    <mergeCell ref="D12:D13"/>
    <mergeCell ref="E12:E13"/>
    <mergeCell ref="F12:F13"/>
    <mergeCell ref="H12:H13"/>
    <mergeCell ref="I14:I15"/>
    <mergeCell ref="J14:J15"/>
    <mergeCell ref="M14:M15"/>
    <mergeCell ref="N14:N15"/>
    <mergeCell ref="V14:V15"/>
    <mergeCell ref="A14:A15"/>
    <mergeCell ref="B14:B15"/>
    <mergeCell ref="C14:C15"/>
    <mergeCell ref="D14:D15"/>
    <mergeCell ref="Y16:Y17"/>
    <mergeCell ref="Z16:Z17"/>
    <mergeCell ref="H16:H17"/>
    <mergeCell ref="I16:I17"/>
    <mergeCell ref="J16:J17"/>
    <mergeCell ref="M16:M17"/>
    <mergeCell ref="N16:N17"/>
    <mergeCell ref="V16:V17"/>
    <mergeCell ref="X16:X17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V9:V10"/>
    <mergeCell ref="A9:A10"/>
    <mergeCell ref="B9:B10"/>
    <mergeCell ref="C9:C10"/>
    <mergeCell ref="D9:D10"/>
    <mergeCell ref="E9:E10"/>
    <mergeCell ref="F9:F10"/>
    <mergeCell ref="G9:G10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N9:N10"/>
    <mergeCell ref="F20:F21"/>
    <mergeCell ref="H9:H10"/>
    <mergeCell ref="I9:I10"/>
    <mergeCell ref="J9:J10"/>
    <mergeCell ref="M9:M10"/>
    <mergeCell ref="E14:E15"/>
    <mergeCell ref="F14:F15"/>
    <mergeCell ref="H14:H15"/>
    <mergeCell ref="J20:J21"/>
    <mergeCell ref="K20:K21"/>
    <mergeCell ref="L20:L21"/>
    <mergeCell ref="M20:M21"/>
    <mergeCell ref="N20:N21"/>
    <mergeCell ref="A18:A19"/>
    <mergeCell ref="B18:B19"/>
    <mergeCell ref="C18:C19"/>
    <mergeCell ref="O22:O23"/>
    <mergeCell ref="P22:P23"/>
    <mergeCell ref="H22:H23"/>
    <mergeCell ref="I22:I23"/>
    <mergeCell ref="J22:J23"/>
    <mergeCell ref="K22:K23"/>
    <mergeCell ref="L22:L23"/>
    <mergeCell ref="M22:M23"/>
    <mergeCell ref="N22:N23"/>
    <mergeCell ref="B22:B23"/>
    <mergeCell ref="C22:C23"/>
    <mergeCell ref="D22:D23"/>
    <mergeCell ref="E22:E23"/>
    <mergeCell ref="F22:F23"/>
    <mergeCell ref="G22:G23"/>
    <mergeCell ref="G18:G19"/>
    <mergeCell ref="B20:B21"/>
    <mergeCell ref="C20:C21"/>
    <mergeCell ref="D20:D21"/>
    <mergeCell ref="E20:E21"/>
    <mergeCell ref="A16:A17"/>
    <mergeCell ref="B16:B17"/>
    <mergeCell ref="C16:C17"/>
    <mergeCell ref="D16:D17"/>
    <mergeCell ref="E16:E17"/>
    <mergeCell ref="F16:F17"/>
    <mergeCell ref="D18:D19"/>
    <mergeCell ref="E18:E19"/>
    <mergeCell ref="F18:F19"/>
  </mergeCells>
  <printOptions horizontalCentered="1" verticalCentered="1"/>
  <pageMargins left="0.25" right="0.25" top="0.75" bottom="0.75" header="0" footer="0"/>
  <pageSetup fitToHeight="0" orientation="landscape"/>
  <headerFooter>
    <oddFooter>&amp;CPagina &amp;P de</oddFooter>
  </headerFooter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utoPict="0" r:id="rId4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638175</xdr:colOff>
                <xdr:row>1</xdr:row>
                <xdr:rowOff>352425</xdr:rowOff>
              </to>
            </anchor>
          </objectPr>
        </oleObject>
      </mc:Choice>
      <mc:Fallback>
        <oleObject progId="Word.Picture.8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9"/>
  <sheetViews>
    <sheetView tabSelected="1" topLeftCell="A9" zoomScale="70" zoomScaleNormal="70" workbookViewId="0">
      <selection activeCell="Q44" sqref="Q44"/>
    </sheetView>
  </sheetViews>
  <sheetFormatPr baseColWidth="10" defaultColWidth="12.5703125" defaultRowHeight="15" customHeight="1" x14ac:dyDescent="0.2"/>
  <cols>
    <col min="1" max="1" width="3" customWidth="1"/>
    <col min="2" max="2" width="8.85546875" customWidth="1"/>
    <col min="3" max="3" width="16.5703125" customWidth="1"/>
    <col min="4" max="4" width="19.42578125" customWidth="1"/>
    <col min="5" max="5" width="48.5703125" customWidth="1"/>
    <col min="6" max="6" width="16.85546875" customWidth="1"/>
    <col min="7" max="7" width="33.140625" customWidth="1"/>
    <col min="8" max="9" width="10.7109375" customWidth="1"/>
    <col min="10" max="10" width="14.85546875" customWidth="1"/>
    <col min="11" max="11" width="13.7109375" customWidth="1"/>
    <col min="12" max="12" width="3.140625" customWidth="1"/>
    <col min="13" max="13" width="3.7109375" customWidth="1"/>
    <col min="14" max="18" width="4.140625" customWidth="1"/>
    <col min="19" max="19" width="10.7109375" customWidth="1"/>
    <col min="20" max="26" width="10.5703125" customWidth="1"/>
  </cols>
  <sheetData>
    <row r="1" spans="1:19" ht="12.75" hidden="1" customHeight="1" x14ac:dyDescent="0.2">
      <c r="A1" s="56"/>
      <c r="B1" s="57"/>
      <c r="C1" s="56"/>
      <c r="D1" s="58"/>
      <c r="E1" s="57"/>
      <c r="F1" s="58"/>
      <c r="G1" s="56"/>
      <c r="H1" s="59"/>
      <c r="I1" s="59"/>
      <c r="J1" s="60"/>
      <c r="K1" s="60"/>
      <c r="L1" s="1"/>
      <c r="M1" s="1"/>
      <c r="N1" s="1"/>
      <c r="O1" s="1"/>
      <c r="P1" s="1"/>
      <c r="Q1" s="1"/>
      <c r="R1" s="1"/>
      <c r="S1" s="61"/>
    </row>
    <row r="2" spans="1:19" ht="30" customHeight="1" x14ac:dyDescent="0.2">
      <c r="A2" s="173" t="s">
        <v>70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 ht="15" customHeight="1" x14ac:dyDescent="0.2">
      <c r="A3" s="133" t="s">
        <v>71</v>
      </c>
      <c r="B3" s="125"/>
      <c r="C3" s="133" t="s">
        <v>72</v>
      </c>
      <c r="D3" s="128"/>
      <c r="E3" s="128"/>
      <c r="F3" s="128"/>
      <c r="G3" s="125"/>
      <c r="H3" s="162" t="s">
        <v>73</v>
      </c>
      <c r="I3" s="120"/>
      <c r="J3" s="162" t="s">
        <v>24</v>
      </c>
      <c r="K3" s="120"/>
      <c r="L3" s="162" t="s">
        <v>25</v>
      </c>
      <c r="M3" s="119"/>
      <c r="N3" s="119"/>
      <c r="O3" s="119"/>
      <c r="P3" s="119"/>
      <c r="Q3" s="119"/>
      <c r="R3" s="120"/>
      <c r="S3" s="152" t="s">
        <v>26</v>
      </c>
    </row>
    <row r="4" spans="1:19" ht="15" customHeight="1" x14ac:dyDescent="0.2">
      <c r="A4" s="101"/>
      <c r="B4" s="126"/>
      <c r="C4" s="101"/>
      <c r="D4" s="129"/>
      <c r="E4" s="129"/>
      <c r="F4" s="129"/>
      <c r="G4" s="126"/>
      <c r="H4" s="62" t="s">
        <v>27</v>
      </c>
      <c r="I4" s="62" t="s">
        <v>28</v>
      </c>
      <c r="J4" s="62" t="s">
        <v>27</v>
      </c>
      <c r="K4" s="62" t="s">
        <v>28</v>
      </c>
      <c r="L4" s="63" t="s">
        <v>29</v>
      </c>
      <c r="M4" s="63" t="s">
        <v>30</v>
      </c>
      <c r="N4" s="63" t="s">
        <v>30</v>
      </c>
      <c r="O4" s="63" t="s">
        <v>31</v>
      </c>
      <c r="P4" s="63" t="s">
        <v>32</v>
      </c>
      <c r="Q4" s="63" t="s">
        <v>33</v>
      </c>
      <c r="R4" s="63" t="s">
        <v>34</v>
      </c>
      <c r="S4" s="93"/>
    </row>
    <row r="5" spans="1:19" ht="21" customHeight="1" x14ac:dyDescent="0.2">
      <c r="A5" s="165"/>
      <c r="B5" s="120"/>
      <c r="C5" s="166"/>
      <c r="D5" s="167"/>
      <c r="E5" s="167"/>
      <c r="F5" s="167"/>
      <c r="G5" s="168"/>
      <c r="H5" s="34"/>
      <c r="I5" s="34"/>
      <c r="J5" s="64"/>
      <c r="K5" s="64"/>
      <c r="L5" s="65"/>
      <c r="M5" s="65"/>
      <c r="N5" s="65"/>
      <c r="O5" s="65"/>
      <c r="P5" s="65"/>
      <c r="Q5" s="65"/>
      <c r="R5" s="65"/>
      <c r="S5" s="66"/>
    </row>
    <row r="6" spans="1:19" ht="18.75" customHeight="1" x14ac:dyDescent="0.2">
      <c r="A6" s="169" t="s">
        <v>74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70" t="s">
        <v>57</v>
      </c>
      <c r="M6" s="171"/>
      <c r="N6" s="171"/>
      <c r="O6" s="171"/>
      <c r="P6" s="171"/>
      <c r="Q6" s="171"/>
      <c r="R6" s="172"/>
      <c r="S6" s="67"/>
    </row>
    <row r="7" spans="1:19" ht="15" customHeight="1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68"/>
      <c r="M7" s="68"/>
      <c r="N7" s="68"/>
      <c r="O7" s="68"/>
      <c r="P7" s="68"/>
      <c r="Q7" s="68"/>
      <c r="R7" s="68"/>
      <c r="S7" s="69"/>
    </row>
    <row r="8" spans="1:19" ht="30" customHeight="1" x14ac:dyDescent="0.2">
      <c r="A8" s="118" t="s">
        <v>75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20"/>
    </row>
    <row r="9" spans="1:19" ht="15" customHeight="1" x14ac:dyDescent="0.2">
      <c r="A9" s="163" t="s">
        <v>13</v>
      </c>
      <c r="B9" s="128"/>
      <c r="C9" s="164" t="s">
        <v>76</v>
      </c>
      <c r="D9" s="125"/>
      <c r="E9" s="103" t="s">
        <v>77</v>
      </c>
      <c r="F9" s="103" t="s">
        <v>78</v>
      </c>
      <c r="G9" s="103" t="s">
        <v>79</v>
      </c>
      <c r="H9" s="162" t="s">
        <v>73</v>
      </c>
      <c r="I9" s="120"/>
      <c r="J9" s="162" t="s">
        <v>24</v>
      </c>
      <c r="K9" s="120"/>
      <c r="L9" s="162" t="s">
        <v>25</v>
      </c>
      <c r="M9" s="119"/>
      <c r="N9" s="119"/>
      <c r="O9" s="119"/>
      <c r="P9" s="119"/>
      <c r="Q9" s="119"/>
      <c r="R9" s="120"/>
      <c r="S9" s="152" t="s">
        <v>26</v>
      </c>
    </row>
    <row r="10" spans="1:19" ht="17.25" customHeight="1" x14ac:dyDescent="0.2">
      <c r="A10" s="129"/>
      <c r="B10" s="129"/>
      <c r="C10" s="101"/>
      <c r="D10" s="126"/>
      <c r="E10" s="93"/>
      <c r="F10" s="93"/>
      <c r="G10" s="93"/>
      <c r="H10" s="5" t="s">
        <v>27</v>
      </c>
      <c r="I10" s="5" t="s">
        <v>28</v>
      </c>
      <c r="J10" s="5" t="s">
        <v>27</v>
      </c>
      <c r="K10" s="5" t="s">
        <v>28</v>
      </c>
      <c r="L10" s="32" t="s">
        <v>29</v>
      </c>
      <c r="M10" s="32" t="s">
        <v>30</v>
      </c>
      <c r="N10" s="32" t="s">
        <v>30</v>
      </c>
      <c r="O10" s="32" t="s">
        <v>31</v>
      </c>
      <c r="P10" s="32" t="s">
        <v>32</v>
      </c>
      <c r="Q10" s="63" t="s">
        <v>33</v>
      </c>
      <c r="R10" s="63" t="s">
        <v>34</v>
      </c>
      <c r="S10" s="93"/>
    </row>
    <row r="11" spans="1:19" ht="18" customHeight="1" x14ac:dyDescent="0.2">
      <c r="A11" s="156"/>
      <c r="B11" s="120"/>
      <c r="C11" s="148"/>
      <c r="D11" s="120"/>
      <c r="E11" s="70"/>
      <c r="F11" s="10"/>
      <c r="G11" s="10"/>
      <c r="H11" s="71"/>
      <c r="I11" s="71"/>
      <c r="J11" s="72"/>
      <c r="K11" s="72"/>
      <c r="L11" s="32"/>
      <c r="M11" s="32"/>
      <c r="N11" s="32"/>
      <c r="O11" s="32"/>
      <c r="P11" s="32"/>
      <c r="Q11" s="32"/>
      <c r="R11" s="32"/>
      <c r="S11" s="10"/>
    </row>
    <row r="12" spans="1:19" ht="19.5" customHeight="1" x14ac:dyDescent="0.25">
      <c r="A12" s="157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9" t="s">
        <v>57</v>
      </c>
      <c r="M12" s="160"/>
      <c r="N12" s="160"/>
      <c r="O12" s="160"/>
      <c r="P12" s="160"/>
      <c r="Q12" s="160"/>
      <c r="R12" s="161"/>
      <c r="S12" s="73"/>
    </row>
    <row r="13" spans="1:19" ht="12.75" hidden="1" customHeight="1" x14ac:dyDescent="0.25">
      <c r="A13" s="74"/>
      <c r="B13" s="74"/>
      <c r="C13" s="74"/>
      <c r="D13" s="74"/>
      <c r="E13" s="74"/>
      <c r="F13" s="74"/>
      <c r="G13" s="74"/>
      <c r="H13" s="75"/>
      <c r="I13" s="75"/>
      <c r="J13" s="76"/>
      <c r="K13" s="76"/>
      <c r="L13" s="77"/>
      <c r="M13" s="77"/>
      <c r="N13" s="77"/>
      <c r="O13" s="77"/>
      <c r="P13" s="77"/>
      <c r="Q13" s="77"/>
      <c r="R13" s="77"/>
      <c r="S13" s="69"/>
    </row>
    <row r="14" spans="1:19" ht="19.5" customHeight="1" x14ac:dyDescent="0.2">
      <c r="A14" s="118" t="s">
        <v>80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spans="1:19" ht="30" customHeight="1" x14ac:dyDescent="0.2">
      <c r="A15" s="118" t="s">
        <v>81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spans="1:19" ht="12.75" customHeight="1" x14ac:dyDescent="0.2">
      <c r="A16" s="133" t="s">
        <v>82</v>
      </c>
      <c r="B16" s="128"/>
      <c r="C16" s="128"/>
      <c r="D16" s="128"/>
      <c r="E16" s="128"/>
      <c r="F16" s="128"/>
      <c r="G16" s="125"/>
      <c r="H16" s="162" t="s">
        <v>73</v>
      </c>
      <c r="I16" s="120"/>
      <c r="J16" s="162" t="s">
        <v>24</v>
      </c>
      <c r="K16" s="120"/>
      <c r="L16" s="162" t="s">
        <v>25</v>
      </c>
      <c r="M16" s="119"/>
      <c r="N16" s="119"/>
      <c r="O16" s="119"/>
      <c r="P16" s="119"/>
      <c r="Q16" s="119"/>
      <c r="R16" s="120"/>
      <c r="S16" s="152" t="s">
        <v>26</v>
      </c>
    </row>
    <row r="17" spans="1:26" ht="12.75" hidden="1" customHeight="1" x14ac:dyDescent="0.2">
      <c r="A17" s="182"/>
      <c r="B17" s="158"/>
      <c r="C17" s="158"/>
      <c r="D17" s="158"/>
      <c r="E17" s="158"/>
      <c r="F17" s="158"/>
      <c r="G17" s="183"/>
      <c r="H17" s="62" t="s">
        <v>27</v>
      </c>
      <c r="I17" s="62" t="s">
        <v>28</v>
      </c>
      <c r="J17" s="62" t="s">
        <v>27</v>
      </c>
      <c r="K17" s="78" t="s">
        <v>28</v>
      </c>
      <c r="L17" s="63" t="s">
        <v>29</v>
      </c>
      <c r="M17" s="63" t="s">
        <v>30</v>
      </c>
      <c r="N17" s="63" t="s">
        <v>30</v>
      </c>
      <c r="O17" s="63" t="s">
        <v>31</v>
      </c>
      <c r="P17" s="63" t="s">
        <v>32</v>
      </c>
      <c r="Q17" s="63" t="s">
        <v>33</v>
      </c>
      <c r="R17" s="63" t="s">
        <v>34</v>
      </c>
      <c r="S17" s="139"/>
    </row>
    <row r="18" spans="1:26" ht="19.5" customHeight="1" x14ac:dyDescent="0.2">
      <c r="A18" s="179"/>
      <c r="B18" s="119"/>
      <c r="C18" s="119"/>
      <c r="D18" s="119"/>
      <c r="E18" s="119"/>
      <c r="F18" s="119"/>
      <c r="G18" s="120"/>
      <c r="H18" s="178"/>
      <c r="I18" s="120"/>
      <c r="J18" s="178"/>
      <c r="K18" s="120"/>
      <c r="L18" s="32"/>
      <c r="M18" s="32"/>
      <c r="N18" s="32"/>
      <c r="O18" s="32"/>
      <c r="P18" s="32"/>
      <c r="Q18" s="32"/>
      <c r="R18" s="32"/>
      <c r="S18" s="33"/>
    </row>
    <row r="19" spans="1:26" ht="19.5" customHeight="1" x14ac:dyDescent="0.25">
      <c r="A19" s="180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81" t="s">
        <v>57</v>
      </c>
      <c r="M19" s="160"/>
      <c r="N19" s="160"/>
      <c r="O19" s="160"/>
      <c r="P19" s="160"/>
      <c r="Q19" s="160"/>
      <c r="R19" s="161"/>
      <c r="S19" s="73"/>
    </row>
    <row r="21" spans="1:26" ht="30" customHeight="1" x14ac:dyDescent="0.2">
      <c r="A21" s="118" t="s">
        <v>83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20"/>
    </row>
    <row r="22" spans="1:26" ht="12.75" hidden="1" customHeight="1" x14ac:dyDescent="0.2">
      <c r="A22" s="133" t="s">
        <v>71</v>
      </c>
      <c r="B22" s="125"/>
      <c r="C22" s="133" t="s">
        <v>72</v>
      </c>
      <c r="D22" s="128"/>
      <c r="E22" s="128"/>
      <c r="F22" s="128"/>
      <c r="G22" s="125"/>
      <c r="H22" s="155" t="s">
        <v>73</v>
      </c>
      <c r="I22" s="125"/>
      <c r="J22" s="155" t="s">
        <v>24</v>
      </c>
      <c r="K22" s="125"/>
      <c r="L22" s="162" t="s">
        <v>25</v>
      </c>
      <c r="M22" s="119"/>
      <c r="N22" s="119"/>
      <c r="O22" s="119"/>
      <c r="P22" s="119"/>
      <c r="Q22" s="119"/>
      <c r="R22" s="120"/>
      <c r="S22" s="152" t="s">
        <v>26</v>
      </c>
    </row>
    <row r="23" spans="1:26" ht="12.75" hidden="1" customHeight="1" x14ac:dyDescent="0.2">
      <c r="A23" s="101"/>
      <c r="B23" s="126"/>
      <c r="C23" s="101"/>
      <c r="D23" s="129"/>
      <c r="E23" s="129"/>
      <c r="F23" s="129"/>
      <c r="G23" s="126"/>
      <c r="H23" s="62" t="s">
        <v>27</v>
      </c>
      <c r="I23" s="62" t="s">
        <v>28</v>
      </c>
      <c r="J23" s="62" t="s">
        <v>27</v>
      </c>
      <c r="K23" s="62" t="s">
        <v>28</v>
      </c>
      <c r="L23" s="63" t="s">
        <v>29</v>
      </c>
      <c r="M23" s="63" t="s">
        <v>30</v>
      </c>
      <c r="N23" s="63" t="s">
        <v>30</v>
      </c>
      <c r="O23" s="63" t="s">
        <v>31</v>
      </c>
      <c r="P23" s="63" t="s">
        <v>32</v>
      </c>
      <c r="Q23" s="63" t="s">
        <v>33</v>
      </c>
      <c r="R23" s="63" t="s">
        <v>34</v>
      </c>
      <c r="S23" s="93"/>
    </row>
    <row r="24" spans="1:26" ht="12.75" customHeight="1" x14ac:dyDescent="0.2">
      <c r="A24" s="133" t="s">
        <v>71</v>
      </c>
      <c r="B24" s="125"/>
      <c r="C24" s="133" t="s">
        <v>72</v>
      </c>
      <c r="D24" s="128"/>
      <c r="E24" s="128"/>
      <c r="F24" s="128"/>
      <c r="G24" s="125"/>
      <c r="H24" s="155" t="s">
        <v>73</v>
      </c>
      <c r="I24" s="125"/>
      <c r="J24" s="155" t="s">
        <v>24</v>
      </c>
      <c r="K24" s="125"/>
      <c r="L24" s="162" t="s">
        <v>25</v>
      </c>
      <c r="M24" s="119"/>
      <c r="N24" s="119"/>
      <c r="O24" s="119"/>
      <c r="P24" s="119"/>
      <c r="Q24" s="119"/>
      <c r="R24" s="120"/>
      <c r="S24" s="152" t="s">
        <v>26</v>
      </c>
    </row>
    <row r="25" spans="1:26" ht="12.75" customHeight="1" x14ac:dyDescent="0.2">
      <c r="A25" s="101"/>
      <c r="B25" s="126"/>
      <c r="C25" s="101"/>
      <c r="D25" s="129"/>
      <c r="E25" s="129"/>
      <c r="F25" s="129"/>
      <c r="G25" s="126"/>
      <c r="H25" s="62" t="s">
        <v>27</v>
      </c>
      <c r="I25" s="62" t="s">
        <v>28</v>
      </c>
      <c r="J25" s="62" t="s">
        <v>27</v>
      </c>
      <c r="K25" s="62" t="s">
        <v>28</v>
      </c>
      <c r="L25" s="63" t="s">
        <v>29</v>
      </c>
      <c r="M25" s="63" t="s">
        <v>30</v>
      </c>
      <c r="N25" s="63" t="s">
        <v>30</v>
      </c>
      <c r="O25" s="63" t="s">
        <v>31</v>
      </c>
      <c r="P25" s="63" t="s">
        <v>32</v>
      </c>
      <c r="Q25" s="63" t="s">
        <v>33</v>
      </c>
      <c r="R25" s="63" t="s">
        <v>34</v>
      </c>
      <c r="S25" s="93"/>
    </row>
    <row r="26" spans="1:26" ht="12.75" customHeight="1" x14ac:dyDescent="0.25">
      <c r="A26" s="154"/>
      <c r="B26" s="120"/>
      <c r="C26" s="150" t="s">
        <v>109</v>
      </c>
      <c r="D26" s="119"/>
      <c r="E26" s="119"/>
      <c r="F26" s="119"/>
      <c r="G26" s="120"/>
      <c r="H26" s="79">
        <v>0.33333333333333331</v>
      </c>
      <c r="I26" s="79">
        <v>0.66666666666666663</v>
      </c>
      <c r="J26" s="80">
        <v>45996</v>
      </c>
      <c r="K26" s="80">
        <v>45996</v>
      </c>
      <c r="L26" s="81"/>
      <c r="M26" s="81"/>
      <c r="N26" s="81"/>
      <c r="O26" s="81"/>
      <c r="P26" s="81" t="s">
        <v>40</v>
      </c>
      <c r="Q26" s="81"/>
      <c r="R26" s="81"/>
      <c r="S26" s="82">
        <v>8</v>
      </c>
    </row>
    <row r="27" spans="1:26" ht="12.75" customHeight="1" x14ac:dyDescent="0.25">
      <c r="A27" s="177"/>
      <c r="B27" s="120"/>
      <c r="C27" s="150"/>
      <c r="D27" s="119"/>
      <c r="E27" s="119"/>
      <c r="F27" s="119"/>
      <c r="G27" s="120"/>
      <c r="H27" s="79"/>
      <c r="I27" s="79"/>
      <c r="J27" s="80"/>
      <c r="K27" s="80"/>
      <c r="L27" s="81"/>
      <c r="M27" s="81"/>
      <c r="N27" s="81"/>
      <c r="O27" s="81"/>
      <c r="P27" s="81"/>
      <c r="Q27" s="81"/>
      <c r="R27" s="81"/>
      <c r="S27" s="83"/>
    </row>
    <row r="28" spans="1:26" ht="12.75" customHeight="1" x14ac:dyDescent="0.25">
      <c r="A28" s="177"/>
      <c r="B28" s="120"/>
      <c r="C28" s="150"/>
      <c r="D28" s="119"/>
      <c r="E28" s="119"/>
      <c r="F28" s="119"/>
      <c r="G28" s="120"/>
      <c r="H28" s="79"/>
      <c r="I28" s="79"/>
      <c r="J28" s="80"/>
      <c r="K28" s="80"/>
      <c r="L28" s="81"/>
      <c r="M28" s="81"/>
      <c r="N28" s="81"/>
      <c r="O28" s="81"/>
      <c r="P28" s="81"/>
      <c r="Q28" s="81"/>
      <c r="R28" s="81"/>
      <c r="S28" s="83"/>
      <c r="T28" s="84"/>
      <c r="U28" s="84"/>
      <c r="V28" s="84"/>
      <c r="W28" s="84"/>
      <c r="X28" s="84"/>
      <c r="Y28" s="84"/>
      <c r="Z28" s="84"/>
    </row>
    <row r="29" spans="1:26" ht="12.75" customHeight="1" x14ac:dyDescent="0.25">
      <c r="A29" s="177"/>
      <c r="B29" s="120"/>
      <c r="C29" s="177"/>
      <c r="D29" s="119"/>
      <c r="E29" s="119"/>
      <c r="F29" s="119"/>
      <c r="G29" s="120"/>
      <c r="H29" s="79"/>
      <c r="I29" s="79"/>
      <c r="J29" s="80"/>
      <c r="K29" s="80"/>
      <c r="L29" s="81"/>
      <c r="M29" s="81"/>
      <c r="N29" s="81"/>
      <c r="O29" s="81"/>
      <c r="P29" s="81"/>
      <c r="Q29" s="81"/>
      <c r="R29" s="81"/>
      <c r="S29" s="83"/>
    </row>
    <row r="30" spans="1:26" ht="12.75" customHeight="1" x14ac:dyDescent="0.25">
      <c r="A30" s="177"/>
      <c r="B30" s="120"/>
      <c r="C30" s="177"/>
      <c r="D30" s="119"/>
      <c r="E30" s="119"/>
      <c r="F30" s="119"/>
      <c r="G30" s="120"/>
      <c r="H30" s="79"/>
      <c r="I30" s="79"/>
      <c r="J30" s="80"/>
      <c r="K30" s="80"/>
      <c r="L30" s="81"/>
      <c r="M30" s="81"/>
      <c r="N30" s="81"/>
      <c r="O30" s="81"/>
      <c r="P30" s="81"/>
      <c r="Q30" s="81"/>
      <c r="R30" s="81"/>
      <c r="S30" s="85"/>
    </row>
    <row r="31" spans="1:26" ht="19.5" customHeight="1" x14ac:dyDescent="0.25">
      <c r="A31" s="174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70" t="s">
        <v>57</v>
      </c>
      <c r="M31" s="171"/>
      <c r="N31" s="171"/>
      <c r="O31" s="171"/>
      <c r="P31" s="171"/>
      <c r="Q31" s="171"/>
      <c r="R31" s="172"/>
      <c r="S31" s="86">
        <v>8</v>
      </c>
    </row>
    <row r="32" spans="1:26" ht="12.75" hidden="1" customHeight="1" x14ac:dyDescent="0.25">
      <c r="A32" s="28" t="s">
        <v>84</v>
      </c>
      <c r="S32" s="87"/>
    </row>
    <row r="33" spans="1:19" ht="12.75" hidden="1" customHeight="1" x14ac:dyDescent="0.25">
      <c r="A33" s="28"/>
      <c r="S33" s="87"/>
    </row>
    <row r="34" spans="1:19" ht="12.75" hidden="1" customHeight="1" x14ac:dyDescent="0.25">
      <c r="A34" s="28"/>
      <c r="L34" s="170" t="s">
        <v>85</v>
      </c>
      <c r="M34" s="171"/>
      <c r="N34" s="171"/>
      <c r="O34" s="171"/>
      <c r="P34" s="171"/>
      <c r="Q34" s="171"/>
      <c r="R34" s="172"/>
      <c r="S34" s="86">
        <f>'HORAS DIRECTAS ASTIN'!V42</f>
        <v>93</v>
      </c>
    </row>
    <row r="35" spans="1:19" ht="15" customHeight="1" x14ac:dyDescent="0.25">
      <c r="A35" s="28"/>
      <c r="S35" s="87"/>
    </row>
    <row r="36" spans="1:19" ht="15" customHeight="1" x14ac:dyDescent="0.25">
      <c r="A36" s="28"/>
      <c r="L36" s="170" t="s">
        <v>86</v>
      </c>
      <c r="M36" s="171"/>
      <c r="N36" s="171"/>
      <c r="O36" s="171"/>
      <c r="P36" s="171"/>
      <c r="Q36" s="171"/>
      <c r="R36" s="172"/>
      <c r="S36" s="86">
        <v>8</v>
      </c>
    </row>
    <row r="37" spans="1:19" ht="12" customHeight="1" x14ac:dyDescent="0.25">
      <c r="A37" s="28"/>
      <c r="S37" s="87"/>
    </row>
    <row r="38" spans="1:19" ht="16.5" customHeight="1" x14ac:dyDescent="0.25">
      <c r="A38" s="28"/>
      <c r="Q38" s="175" t="s">
        <v>87</v>
      </c>
      <c r="R38" s="176"/>
      <c r="S38" s="86">
        <v>101</v>
      </c>
    </row>
    <row r="39" spans="1:19" ht="12.75" customHeight="1" x14ac:dyDescent="0.2"/>
    <row r="40" spans="1:19" ht="12.75" customHeight="1" x14ac:dyDescent="0.2">
      <c r="C40" s="88" t="s">
        <v>88</v>
      </c>
      <c r="E40" s="89" t="s">
        <v>89</v>
      </c>
    </row>
    <row r="41" spans="1:19" ht="12.75" customHeight="1" x14ac:dyDescent="0.2"/>
    <row r="42" spans="1:19" ht="12.75" customHeight="1" x14ac:dyDescent="0.2"/>
    <row r="43" spans="1:19" ht="12.75" customHeight="1" x14ac:dyDescent="0.2"/>
    <row r="44" spans="1:19" ht="12.75" customHeight="1" x14ac:dyDescent="0.2"/>
    <row r="45" spans="1:19" ht="12.75" customHeight="1" x14ac:dyDescent="0.2"/>
    <row r="46" spans="1:19" ht="12.75" customHeight="1" x14ac:dyDescent="0.2"/>
    <row r="47" spans="1:19" ht="12.75" customHeight="1" x14ac:dyDescent="0.2"/>
    <row r="48" spans="1:1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mergeCells count="65">
    <mergeCell ref="A16:G17"/>
    <mergeCell ref="H16:I16"/>
    <mergeCell ref="J16:K16"/>
    <mergeCell ref="L16:R16"/>
    <mergeCell ref="S16:S17"/>
    <mergeCell ref="H18:I18"/>
    <mergeCell ref="J18:K18"/>
    <mergeCell ref="A18:G18"/>
    <mergeCell ref="A19:K19"/>
    <mergeCell ref="L19:R19"/>
    <mergeCell ref="C30:G30"/>
    <mergeCell ref="A27:B27"/>
    <mergeCell ref="C27:G27"/>
    <mergeCell ref="A28:B28"/>
    <mergeCell ref="C28:G28"/>
    <mergeCell ref="A29:B29"/>
    <mergeCell ref="C29:G29"/>
    <mergeCell ref="A30:B30"/>
    <mergeCell ref="A31:K31"/>
    <mergeCell ref="L31:R31"/>
    <mergeCell ref="L34:R34"/>
    <mergeCell ref="L36:R36"/>
    <mergeCell ref="Q38:R38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K7"/>
    <mergeCell ref="L6:R6"/>
    <mergeCell ref="A8:S8"/>
    <mergeCell ref="A9:B10"/>
    <mergeCell ref="C9:D10"/>
    <mergeCell ref="S9:S10"/>
    <mergeCell ref="E9:E10"/>
    <mergeCell ref="F9:F10"/>
    <mergeCell ref="G9:G10"/>
    <mergeCell ref="H9:I9"/>
    <mergeCell ref="J9:K9"/>
    <mergeCell ref="L9:R9"/>
    <mergeCell ref="H24:I24"/>
    <mergeCell ref="J24:K24"/>
    <mergeCell ref="A11:B11"/>
    <mergeCell ref="C11:D11"/>
    <mergeCell ref="A12:K12"/>
    <mergeCell ref="A14:S14"/>
    <mergeCell ref="A15:S15"/>
    <mergeCell ref="L12:R12"/>
    <mergeCell ref="A21:S21"/>
    <mergeCell ref="C22:G23"/>
    <mergeCell ref="H22:I22"/>
    <mergeCell ref="S22:S23"/>
    <mergeCell ref="J22:K22"/>
    <mergeCell ref="L22:R22"/>
    <mergeCell ref="L24:R24"/>
    <mergeCell ref="S24:S25"/>
    <mergeCell ref="A26:B26"/>
    <mergeCell ref="C26:G26"/>
    <mergeCell ref="A22:B23"/>
    <mergeCell ref="A24:B25"/>
    <mergeCell ref="C24:G25"/>
  </mergeCells>
  <printOptions horizontalCentered="1" verticalCentered="1"/>
  <pageMargins left="0.25" right="0.25" top="0.75" bottom="0.75" header="0" footer="0"/>
  <pageSetup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2EF4188C-59B4-4EE0-BFB3-516418467256}"/>
</file>

<file path=customXml/itemProps2.xml><?xml version="1.0" encoding="utf-8"?>
<ds:datastoreItem xmlns:ds="http://schemas.openxmlformats.org/officeDocument/2006/customXml" ds:itemID="{B865A048-0677-4D2F-84D1-AF0D675663B5}"/>
</file>

<file path=customXml/itemProps3.xml><?xml version="1.0" encoding="utf-8"?>
<ds:datastoreItem xmlns:ds="http://schemas.openxmlformats.org/officeDocument/2006/customXml" ds:itemID="{4B495307-2B57-4384-924F-4638718DF5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HORAS DIRECTAS ASTIN</vt:lpstr>
      <vt:lpstr>OTRAS ACTIVIDADES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</dc:creator>
  <cp:lastModifiedBy>APRENDIZ SENA</cp:lastModifiedBy>
  <dcterms:created xsi:type="dcterms:W3CDTF">2003-04-15T20:40:59Z</dcterms:created>
  <dcterms:modified xsi:type="dcterms:W3CDTF">2025-12-12T20:45:54Z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0x010100769C9AA1EDAC0B4BB1DCE6AC032E1B8F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2023-03-10T21:32:02Z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b19b11a4-e2dc-4bf4-8fa6-d1980d845d19</vt:lpwstr>
  </property>
  <property fmtid="{D5CDD505-2E9C-101B-9397-08002B2CF9AE}" pid="9" name="MSIP_Label_1299739c-ad3d-4908-806e-4d91151a6e13_ContentBits">
    <vt:lpwstr>0</vt:lpwstr>
  </property>
</Properties>
</file>